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sunyorange.sharepoint.com/sites/BusinessOffice/Shared Documents/General/Purchasing/FY 26-27 Bids/B27-06 Shredding/"/>
    </mc:Choice>
  </mc:AlternateContent>
  <xr:revisionPtr revIDLastSave="0" documentId="8_{9DC20131-56B9-4FA1-8667-A1A6955F0DA0}" xr6:coauthVersionLast="47" xr6:coauthVersionMax="47" xr10:uidLastSave="{00000000-0000-0000-0000-000000000000}"/>
  <bookViews>
    <workbookView xWindow="28680" yWindow="-120" windowWidth="29040" windowHeight="15720" xr2:uid="{00000000-000D-0000-FFFF-FFFF00000000}"/>
  </bookViews>
  <sheets>
    <sheet name="Instructions" sheetId="1" r:id="rId1"/>
    <sheet name="Contractor Information" sheetId="13" r:id="rId2"/>
    <sheet name="Scheduled Shredding" sheetId="2" r:id="rId3"/>
    <sheet name="Purge &amp; Projects" sheetId="3" r:id="rId4"/>
    <sheet name="Mobile On-Site" sheetId="4" r:id="rId5"/>
    <sheet name="Off-Site Destruction" sheetId="5" r:id="rId6"/>
    <sheet name="Media Destruction" sheetId="6" r:id="rId7"/>
    <sheet name="Specialty Destruction" sheetId="7" r:id="rId8"/>
    <sheet name="Emergency Services" sheetId="8" r:id="rId9"/>
    <sheet name="Implementation &amp; Prof" sheetId="9" r:id="rId10"/>
    <sheet name="Discounts &amp; Fees" sheetId="10" r:id="rId11"/>
    <sheet name="Pricing Certification" sheetId="11" r:id="rId12"/>
    <sheet name="Agency Evaluation" sheetId="12"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6" i="12" l="1"/>
  <c r="E86" i="12" s="1"/>
  <c r="D85" i="12"/>
  <c r="E85" i="12" s="1"/>
  <c r="D84" i="12"/>
  <c r="E84" i="12" s="1"/>
  <c r="D83" i="12"/>
  <c r="E83" i="12" s="1"/>
  <c r="D82" i="12"/>
  <c r="E82" i="12" s="1"/>
  <c r="D81" i="12"/>
  <c r="E81" i="12" s="1"/>
  <c r="D80" i="12"/>
  <c r="E80" i="12" s="1"/>
  <c r="D79" i="12"/>
  <c r="E79" i="12" s="1"/>
  <c r="D78" i="12"/>
  <c r="E78" i="12" s="1"/>
  <c r="D77" i="12"/>
  <c r="E77" i="12" s="1"/>
  <c r="D76" i="12"/>
  <c r="E76" i="12" s="1"/>
  <c r="D75" i="12"/>
  <c r="E75" i="12" s="1"/>
  <c r="D74" i="12"/>
  <c r="E74" i="12" s="1"/>
  <c r="D73" i="12"/>
  <c r="E73" i="12" s="1"/>
  <c r="D72" i="12"/>
  <c r="E72" i="12" s="1"/>
  <c r="D71" i="12"/>
  <c r="E71" i="12" s="1"/>
  <c r="D70" i="12"/>
  <c r="E70" i="12" s="1"/>
  <c r="D69" i="12"/>
  <c r="E69" i="12" s="1"/>
  <c r="D68" i="12"/>
  <c r="E68" i="12" s="1"/>
  <c r="D67" i="12"/>
  <c r="E67" i="12" s="1"/>
  <c r="D66" i="12"/>
  <c r="E66" i="12" s="1"/>
  <c r="D65" i="12"/>
  <c r="E65" i="12" s="1"/>
  <c r="D64" i="12"/>
  <c r="E64" i="12" s="1"/>
  <c r="D63" i="12"/>
  <c r="E63" i="12" s="1"/>
  <c r="D62" i="12"/>
  <c r="E62" i="12" s="1"/>
  <c r="D61" i="12"/>
  <c r="E61" i="12" s="1"/>
  <c r="D60" i="12"/>
  <c r="E60" i="12" s="1"/>
  <c r="D59" i="12"/>
  <c r="E59" i="12" s="1"/>
  <c r="D58" i="12"/>
  <c r="E58" i="12" s="1"/>
  <c r="D57" i="12"/>
  <c r="E57" i="12" s="1"/>
  <c r="D56" i="12"/>
  <c r="E56" i="12" s="1"/>
  <c r="D55" i="12"/>
  <c r="E55" i="12" s="1"/>
  <c r="D54" i="12"/>
  <c r="E54" i="12" s="1"/>
  <c r="D53" i="12"/>
  <c r="E53" i="12" s="1"/>
  <c r="D52" i="12"/>
  <c r="E52" i="12" s="1"/>
  <c r="D51" i="12"/>
  <c r="E51" i="12" s="1"/>
  <c r="D50" i="12"/>
  <c r="E50" i="12" s="1"/>
  <c r="D49" i="12"/>
  <c r="E49" i="12" s="1"/>
  <c r="D48" i="12"/>
  <c r="E48" i="12" s="1"/>
  <c r="D47" i="12"/>
  <c r="E47" i="12" s="1"/>
  <c r="D46" i="12"/>
  <c r="E46" i="12" s="1"/>
  <c r="D45" i="12"/>
  <c r="E45" i="12" s="1"/>
  <c r="D44" i="12"/>
  <c r="E44" i="12" s="1"/>
  <c r="D43" i="12"/>
  <c r="E43" i="12" s="1"/>
  <c r="D42" i="12"/>
  <c r="E42" i="12" s="1"/>
  <c r="D41" i="12"/>
  <c r="E41" i="12" s="1"/>
  <c r="D40" i="12"/>
  <c r="E40" i="12" s="1"/>
  <c r="D39" i="12"/>
  <c r="E39" i="12" s="1"/>
  <c r="D38" i="12"/>
  <c r="E38" i="12" s="1"/>
  <c r="D37" i="12"/>
  <c r="E37" i="12" s="1"/>
  <c r="D36" i="12"/>
  <c r="E36" i="12" s="1"/>
  <c r="D35" i="12"/>
  <c r="E35" i="12" s="1"/>
  <c r="D34" i="12"/>
  <c r="E34" i="12" s="1"/>
  <c r="D33" i="12"/>
  <c r="E33" i="12" s="1"/>
  <c r="D32" i="12"/>
  <c r="E32" i="12" s="1"/>
  <c r="D31" i="12"/>
  <c r="E31" i="12" s="1"/>
  <c r="D30" i="12"/>
  <c r="E30" i="12" s="1"/>
  <c r="D29" i="12"/>
  <c r="E29" i="12" s="1"/>
  <c r="D28" i="12"/>
  <c r="E28" i="12" s="1"/>
  <c r="D27" i="12"/>
  <c r="E27" i="12" s="1"/>
  <c r="D26" i="12"/>
  <c r="E26" i="12" s="1"/>
  <c r="D25" i="12"/>
  <c r="E25" i="12" s="1"/>
  <c r="D24" i="12"/>
  <c r="E24" i="12" s="1"/>
  <c r="D23" i="12"/>
  <c r="E23" i="12" s="1"/>
  <c r="D22" i="12"/>
  <c r="E22" i="12" s="1"/>
  <c r="D21" i="12"/>
  <c r="E21" i="12" s="1"/>
  <c r="D20" i="12"/>
  <c r="E20" i="12" s="1"/>
  <c r="D19" i="12"/>
  <c r="E19" i="12" s="1"/>
  <c r="D18" i="12"/>
  <c r="E18" i="12" s="1"/>
  <c r="D17" i="12"/>
  <c r="E17" i="12" s="1"/>
  <c r="D16" i="12"/>
  <c r="E16" i="12" s="1"/>
  <c r="D15" i="12"/>
  <c r="E15" i="12" s="1"/>
  <c r="D14" i="12"/>
  <c r="E14" i="12" s="1"/>
  <c r="D13" i="12"/>
  <c r="E13" i="12" s="1"/>
  <c r="D12" i="12"/>
  <c r="E12" i="12" s="1"/>
  <c r="D11" i="12"/>
  <c r="E11" i="12" s="1"/>
  <c r="D10" i="12"/>
  <c r="E10" i="12" s="1"/>
  <c r="D9" i="12"/>
  <c r="E9" i="12" s="1"/>
  <c r="D8" i="12"/>
  <c r="E8" i="12" s="1"/>
  <c r="D7" i="12"/>
  <c r="E7" i="12" s="1"/>
  <c r="D6" i="12"/>
  <c r="E6" i="12" s="1"/>
  <c r="D5" i="12"/>
  <c r="E5" i="12" s="1"/>
  <c r="E89" i="12" l="1"/>
</calcChain>
</file>

<file path=xl/sharedStrings.xml><?xml version="1.0" encoding="utf-8"?>
<sst xmlns="http://schemas.openxmlformats.org/spreadsheetml/2006/main" count="903" uniqueCount="382">
  <si>
    <t>ATTACHMENT O - PRICING WORKBOOK</t>
  </si>
  <si>
    <t>Shredding and Document Destruction Services</t>
  </si>
  <si>
    <t>Failure to complete this Section O - Cost Proposal Workbook as indicated may deem the Supplier submission non-responsive and ineligible for Contract award. Deletion of columns or alteration of any embedded formulas in this Workbook may deem the Supplier's submission non-responsive and ineligible for Contract award.</t>
  </si>
  <si>
    <t>GENERAL INSTRUCTIONS</t>
  </si>
  <si>
    <r>
      <t xml:space="preserve">Supplier is responsible for submitting all required information for all Lots included on their Supplier submission.
Supplier shall familiarize themselves with all terms and conditions of the Solicitation, Appendices, and any Attachments prior to completing Section O - Cost Proposal Workbook.
Supplier will complete the following workbook tabs and provide supporting or supplemental information (as applicable) in a searchable PDF format.
</t>
    </r>
    <r>
      <rPr>
        <b/>
        <sz val="11"/>
        <color theme="1"/>
        <rFont val="Calibri"/>
        <family val="2"/>
        <scheme val="minor"/>
      </rPr>
      <t>Suppliers are is ultimately responsible for reviewing the completed price pages prior to submittal and ensuring that all necessary fields have been populated correctly.</t>
    </r>
  </si>
  <si>
    <t>Topic</t>
  </si>
  <si>
    <t>Instruction</t>
  </si>
  <si>
    <t>Workbook Purpose</t>
  </si>
  <si>
    <t>This workbook is the official Pricing Matrix for the solicitation. Proposers shall complete all applicable pricing fields.</t>
  </si>
  <si>
    <t>Pricing Model</t>
  </si>
  <si>
    <t>Scheduled secure shredding service pricing shall be bundled and shall include containers, container delivery, container maintenance, replacement due to ordinary wear, collection, transportation, destruction, recycling, Certificates of Destruction, reporting, administrative costs, overhead, profit, and all other costs necessary to perform the services unless separately disclosed.</t>
  </si>
  <si>
    <t>Required Completion</t>
  </si>
  <si>
    <t>Proposers shall complete each service-category tab. If a service is not offered, enter 'N/A' and provide an explanation in the Notes column where available.</t>
  </si>
  <si>
    <t>No Hidden Fees</t>
  </si>
  <si>
    <t>Any fee, surcharge, premium, or charge not specifically disclosed in the Discounts &amp; Fees tab may be deemed included in proposed pricing.</t>
  </si>
  <si>
    <t>Market Basket</t>
  </si>
  <si>
    <t>The Agency Evaluation tab is reserved for future market basket quantities and evaluation scoring. Proposers shall not alter formulas or protected agency-use cells when issued in final form.</t>
  </si>
  <si>
    <t>Currency</t>
  </si>
  <si>
    <t>All prices shall be stated in U.S. Dollars.</t>
  </si>
  <si>
    <t xml:space="preserve">Contractor Information Tab </t>
  </si>
  <si>
    <t>Supplier to provide their Contract contacts including emergency contact and escalation points of contact.</t>
  </si>
  <si>
    <t>Company Name</t>
  </si>
  <si>
    <t>FEIN</t>
  </si>
  <si>
    <t>Address</t>
  </si>
  <si>
    <t>Primary Contact</t>
  </si>
  <si>
    <t>Phone</t>
  </si>
  <si>
    <t>Email</t>
  </si>
  <si>
    <t>Pricing Region(s) Covered</t>
  </si>
  <si>
    <t>Notes / Exceptions</t>
  </si>
  <si>
    <t>Website</t>
  </si>
  <si>
    <t>RFQ Contact Email:</t>
  </si>
  <si>
    <t>Contract Administrator/Manager Name</t>
  </si>
  <si>
    <t>Title</t>
  </si>
  <si>
    <t>Availability</t>
  </si>
  <si>
    <t>Account Manager Name</t>
  </si>
  <si>
    <t>Sales Manager Name</t>
  </si>
  <si>
    <t>Billing Manager Name</t>
  </si>
  <si>
    <t>Emergency Contact Name</t>
  </si>
  <si>
    <t>Escalation Contact #1 Name</t>
  </si>
  <si>
    <t>Type of Issue</t>
  </si>
  <si>
    <t>e.g. Price Discrepancies; Performance Issues</t>
  </si>
  <si>
    <t>Resolution Time</t>
  </si>
  <si>
    <t>e.g. 24-48 hrs</t>
  </si>
  <si>
    <t>Escalation Contact #2 Name</t>
  </si>
  <si>
    <t>Scheduled Secure Shredding Services</t>
  </si>
  <si>
    <t>Pricing shall be bundled and include required containers, delivery, maintenance, replacement due to ordinary wear, collection, transportation, destruction, recycling, Certificates of Destruction, reporting, overhead, and profit unless separately disclosed.</t>
  </si>
  <si>
    <t>Item No.</t>
  </si>
  <si>
    <t>Service Description</t>
  </si>
  <si>
    <t>Unit of Measure</t>
  </si>
  <si>
    <t>Vendor Unit Price</t>
  </si>
  <si>
    <t>Included / Notes</t>
  </si>
  <si>
    <t>Scope Reference</t>
  </si>
  <si>
    <t>SS-1</t>
  </si>
  <si>
    <t>Executive Console Service (Up to 35 Gallons)</t>
  </si>
  <si>
    <t>Per Scheduled Service</t>
  </si>
  <si>
    <t>Bundled pricing includes container and all ordinary service components.</t>
  </si>
  <si>
    <t>Section 3.5 / 3.6</t>
  </si>
  <si>
    <t>SS-2</t>
  </si>
  <si>
    <t>Standard Console Service (36-64 Gallons)</t>
  </si>
  <si>
    <t>SS-3</t>
  </si>
  <si>
    <t>Large Console Service (65+ Gallons)</t>
  </si>
  <si>
    <t>SS-4</t>
  </si>
  <si>
    <t>65-Gallon Secure Cart Service</t>
  </si>
  <si>
    <t>Bundled pricing includes cart and all ordinary service components.</t>
  </si>
  <si>
    <t>SS-5</t>
  </si>
  <si>
    <t>95-Gallon Secure Cart Service</t>
  </si>
  <si>
    <t>SS-6</t>
  </si>
  <si>
    <t>300-Gallon Secure Bin Service</t>
  </si>
  <si>
    <t>Bundled pricing includes bin and all ordinary service components.</t>
  </si>
  <si>
    <t>SS-7</t>
  </si>
  <si>
    <t>Additional Material Above Scheduled Capacity</t>
  </si>
  <si>
    <t>Per Pound</t>
  </si>
  <si>
    <t>For material exceeding scheduled container capacity.</t>
  </si>
  <si>
    <t>Section 3.6</t>
  </si>
  <si>
    <t>SS-8</t>
  </si>
  <si>
    <t>Additional Collection Request</t>
  </si>
  <si>
    <t>Per Service</t>
  </si>
  <si>
    <t>For non-scheduled collection requested by Participating Entity.</t>
  </si>
  <si>
    <t>SS-9</t>
  </si>
  <si>
    <t>Missed Service Recovery</t>
  </si>
  <si>
    <t>Included</t>
  </si>
  <si>
    <t>No additional charge unless caused by Participating Entity.</t>
  </si>
  <si>
    <t>Section 3.6 / 4.3</t>
  </si>
  <si>
    <t>Purge and Project Destruction Services</t>
  </si>
  <si>
    <t>Pricing for one-time purge, records cleanout, archive, warehouse, and project-based destruction services.</t>
  </si>
  <si>
    <t>PP-1</t>
  </si>
  <si>
    <t>Standard Records Box Destruction</t>
  </si>
  <si>
    <t>Per Box</t>
  </si>
  <si>
    <t>Standard banker/records box.</t>
  </si>
  <si>
    <t>Section 3.7</t>
  </si>
  <si>
    <t>PP-2</t>
  </si>
  <si>
    <t>Bulk Records Destruction</t>
  </si>
  <si>
    <t>Loose or bulk records.</t>
  </si>
  <si>
    <t>PP-3</t>
  </si>
  <si>
    <t>Per Ton</t>
  </si>
  <si>
    <t>High-volume purge projects.</t>
  </si>
  <si>
    <t>PP-4</t>
  </si>
  <si>
    <t>Palletized Records Destruction</t>
  </si>
  <si>
    <t>Per Pallet</t>
  </si>
  <si>
    <t>Palletized records destruction.</t>
  </si>
  <si>
    <t>Section 3.7 / 3.14</t>
  </si>
  <si>
    <t>PP-5</t>
  </si>
  <si>
    <t>Warehouse Cleanout Projects</t>
  </si>
  <si>
    <t>Warehouse cleanout destruction.</t>
  </si>
  <si>
    <t>PP-6</t>
  </si>
  <si>
    <t>Records Center Cleanout Projects</t>
  </si>
  <si>
    <t>Records center, archive, or file room cleanouts.</t>
  </si>
  <si>
    <t>PP-7</t>
  </si>
  <si>
    <t>Office Relocation Destruction Support</t>
  </si>
  <si>
    <t>Per Hour</t>
  </si>
  <si>
    <t>Office relocation destruction support.</t>
  </si>
  <si>
    <t>PP-8</t>
  </si>
  <si>
    <t>Project Management Services</t>
  </si>
  <si>
    <t>Large purge/project coordination.</t>
  </si>
  <si>
    <t>Mobile / On-Site Destruction Services</t>
  </si>
  <si>
    <t>Pricing for services performed at Participating Entity locations using mobile shredding or equivalent mobile destruction equipment.</t>
  </si>
  <si>
    <t>MO-1</t>
  </si>
  <si>
    <t>Mobile Shredding Service Call</t>
  </si>
  <si>
    <t>Per Visit</t>
  </si>
  <si>
    <t>On-site mobile shredding visit.</t>
  </si>
  <si>
    <t>Section 3.8</t>
  </si>
  <si>
    <t>MO-2</t>
  </si>
  <si>
    <t>Mobile Destruction Services</t>
  </si>
  <si>
    <t>Mobile destruction service time.</t>
  </si>
  <si>
    <t>MO-3</t>
  </si>
  <si>
    <t>Weight-based mobile destruction.</t>
  </si>
  <si>
    <t>MO-4</t>
  </si>
  <si>
    <t>High-volume mobile destruction.</t>
  </si>
  <si>
    <t>MO-5</t>
  </si>
  <si>
    <t>Witnessed Destruction Services</t>
  </si>
  <si>
    <t>Per Event</t>
  </si>
  <si>
    <t>Witnessed destruction requested by Participating Entity.</t>
  </si>
  <si>
    <t>MO-6</t>
  </si>
  <si>
    <t>Additional Crew Time</t>
  </si>
  <si>
    <t>Additional labor beyond standard mobile service.</t>
  </si>
  <si>
    <t>MO-7</t>
  </si>
  <si>
    <t>Additional Vehicle Time</t>
  </si>
  <si>
    <t>Vehicle time beyond standard mobile service.</t>
  </si>
  <si>
    <t>MO-8</t>
  </si>
  <si>
    <t>After-Hours Mobile Services</t>
  </si>
  <si>
    <t>Outside normal business hours.</t>
  </si>
  <si>
    <t>Section 3.8 / 3.13</t>
  </si>
  <si>
    <t>MO-9</t>
  </si>
  <si>
    <t>Weekend Mobile Services</t>
  </si>
  <si>
    <t>Weekend service.</t>
  </si>
  <si>
    <t>Off-Site Secure Destruction Services</t>
  </si>
  <si>
    <t>Pricing for secure off-site collection, transportation, processing, destruction, recycling, and documentation.</t>
  </si>
  <si>
    <t>OS-1</t>
  </si>
  <si>
    <t>Off-site collection, transport, processing, destruction and documentation.</t>
  </si>
  <si>
    <t>Section 3.9</t>
  </si>
  <si>
    <t>OS-2</t>
  </si>
  <si>
    <t>High-volume off-site destruction.</t>
  </si>
  <si>
    <t>OS-3</t>
  </si>
  <si>
    <t>Boxed records for off-site destruction.</t>
  </si>
  <si>
    <t>OS-4</t>
  </si>
  <si>
    <t>Palletized off-site destruction.</t>
  </si>
  <si>
    <t>OS-5</t>
  </si>
  <si>
    <t>Secure Transportation Services</t>
  </si>
  <si>
    <t>Per Pickup</t>
  </si>
  <si>
    <t>Secure transport where separately requested.</t>
  </si>
  <si>
    <t>OS-6</t>
  </si>
  <si>
    <t>Expedited Destruction Services</t>
  </si>
  <si>
    <t>Expedited off-site destruction request.</t>
  </si>
  <si>
    <t>Section 3.9 / 3.13</t>
  </si>
  <si>
    <t>Media Destruction Services</t>
  </si>
  <si>
    <t>Pricing for destruction of electronic media and data-bearing devices.</t>
  </si>
  <si>
    <t>MD-1</t>
  </si>
  <si>
    <t>Hard Drive Destruction</t>
  </si>
  <si>
    <t>Per Device</t>
  </si>
  <si>
    <t>Hard drive destruction.</t>
  </si>
  <si>
    <t>Section 3.11</t>
  </si>
  <si>
    <t>MD-2</t>
  </si>
  <si>
    <t>Solid State Drive (SSD) Destruction</t>
  </si>
  <si>
    <t>SSD destruction.</t>
  </si>
  <si>
    <t>MD-3</t>
  </si>
  <si>
    <t>Backup Tape Destruction</t>
  </si>
  <si>
    <t>Backup tape destruction.</t>
  </si>
  <si>
    <t>MD-4</t>
  </si>
  <si>
    <t>Flash Drive / USB Device Destruction</t>
  </si>
  <si>
    <t>Flash media destruction.</t>
  </si>
  <si>
    <t>MD-5</t>
  </si>
  <si>
    <t>Optical Media Destruction (CD/DVD/Blu-Ray)</t>
  </si>
  <si>
    <t>Optical media destruction.</t>
  </si>
  <si>
    <t>MD-6</t>
  </si>
  <si>
    <t>Mobile Device Destruction</t>
  </si>
  <si>
    <t>Mobile phones, tablets, or similar data-bearing devices.</t>
  </si>
  <si>
    <t>MD-7</t>
  </si>
  <si>
    <t>Serialized Asset Tracking</t>
  </si>
  <si>
    <t>Serial-number-level tracking when requested.</t>
  </si>
  <si>
    <t>Section 3.11 / 3.14</t>
  </si>
  <si>
    <t>MD-8</t>
  </si>
  <si>
    <t>Asset Inventory Reporting</t>
  </si>
  <si>
    <t>Device inventory reporting.</t>
  </si>
  <si>
    <t>Section 3.11 / 3.16</t>
  </si>
  <si>
    <t>MD-9</t>
  </si>
  <si>
    <t>Witnessed Media Destruction</t>
  </si>
  <si>
    <t>Witnessed media destruction event.</t>
  </si>
  <si>
    <t>Specialty Secure Destruction Services</t>
  </si>
  <si>
    <t>Pricing for controlled destruction of uniforms, badges, credentials, branded materials, proprietary materials, and related sensitive items.</t>
  </si>
  <si>
    <t>SD-1</t>
  </si>
  <si>
    <t>Uniform Destruction</t>
  </si>
  <si>
    <t>Controlled destruction of uniforms.</t>
  </si>
  <si>
    <t>Section 3.12</t>
  </si>
  <si>
    <t>SD-2</t>
  </si>
  <si>
    <t>Identification Badge Destruction</t>
  </si>
  <si>
    <t>Per Item</t>
  </si>
  <si>
    <t>ID badge destruction.</t>
  </si>
  <si>
    <t>SD-3</t>
  </si>
  <si>
    <t>Access Card / Access Credential Destruction</t>
  </si>
  <si>
    <t>Access credential destruction.</t>
  </si>
  <si>
    <t>SD-4</t>
  </si>
  <si>
    <t>Employee Identification Card Destruction</t>
  </si>
  <si>
    <t>Employee ID card destruction.</t>
  </si>
  <si>
    <t>SD-5</t>
  </si>
  <si>
    <t>Branded Material Destruction</t>
  </si>
  <si>
    <t>Branded material destruction.</t>
  </si>
  <si>
    <t>SD-6</t>
  </si>
  <si>
    <t>Proprietary Product Destruction</t>
  </si>
  <si>
    <t>Proprietary product/material destruction.</t>
  </si>
  <si>
    <t>SD-7</t>
  </si>
  <si>
    <t>Confidential Printed Material Destruction</t>
  </si>
  <si>
    <t>Confidential printed material not otherwise categorized.</t>
  </si>
  <si>
    <t>SD-8</t>
  </si>
  <si>
    <t>Specialty Secure Destruction Projects</t>
  </si>
  <si>
    <t>Other approved specialty destruction services.</t>
  </si>
  <si>
    <t>Section 3.12 / 3.19</t>
  </si>
  <si>
    <t>Emergency and Disaster Recovery Services</t>
  </si>
  <si>
    <t>Pricing for urgent, emergency, expedited, flood/fire damaged records, and disaster recovery destruction services.</t>
  </si>
  <si>
    <t>ED-1</t>
  </si>
  <si>
    <t>Emergency Response Mobilization</t>
  </si>
  <si>
    <t>Emergency response mobilization.</t>
  </si>
  <si>
    <t>Section 3.13</t>
  </si>
  <si>
    <t>ED-2</t>
  </si>
  <si>
    <t>Emergency Mobile Destruction Services</t>
  </si>
  <si>
    <t>Emergency mobile destruction.</t>
  </si>
  <si>
    <t>ED-3</t>
  </si>
  <si>
    <t>Emergency Collection Services</t>
  </si>
  <si>
    <t>Emergency collection request.</t>
  </si>
  <si>
    <t>ED-4</t>
  </si>
  <si>
    <t>Flood-Damaged Records Destruction</t>
  </si>
  <si>
    <t>Flood-damaged records destruction.</t>
  </si>
  <si>
    <t>ED-5</t>
  </si>
  <si>
    <t>Fire-Damaged Records Destruction</t>
  </si>
  <si>
    <t>Fire-damaged records destruction.</t>
  </si>
  <si>
    <t>ED-6</t>
  </si>
  <si>
    <t>Emergency Container Deployment</t>
  </si>
  <si>
    <t>Per Container</t>
  </si>
  <si>
    <t>Emergency container deployment.</t>
  </si>
  <si>
    <t>ED-7</t>
  </si>
  <si>
    <t>Disaster Recovery Labor</t>
  </si>
  <si>
    <t>Disaster recovery support labor.</t>
  </si>
  <si>
    <t>ED-8</t>
  </si>
  <si>
    <t>Disaster Recovery Project Management</t>
  </si>
  <si>
    <t>Disaster recovery project management.</t>
  </si>
  <si>
    <t>Implementation, Reporting and Professional Services</t>
  </si>
  <si>
    <t>Pricing for implementation, transition, reporting, audit support, training, and related professional services.</t>
  </si>
  <si>
    <t>PS-1</t>
  </si>
  <si>
    <t>Site Assessment Services</t>
  </si>
  <si>
    <t>Per Site</t>
  </si>
  <si>
    <t>Assessment for new or modified service location.</t>
  </si>
  <si>
    <t>Section 3.17</t>
  </si>
  <si>
    <t>PS-2</t>
  </si>
  <si>
    <t>Program Implementation</t>
  </si>
  <si>
    <t>Per Location</t>
  </si>
  <si>
    <t>Implementation for new Participating Entity location.</t>
  </si>
  <si>
    <t>PS-3</t>
  </si>
  <si>
    <t>Transition Services</t>
  </si>
  <si>
    <t>Transition from incumbent provider.</t>
  </si>
  <si>
    <t>PS-4</t>
  </si>
  <si>
    <t>Program Setup and Configuration</t>
  </si>
  <si>
    <t>Per Account</t>
  </si>
  <si>
    <t>Account and reporting setup.</t>
  </si>
  <si>
    <t>PS-5</t>
  </si>
  <si>
    <t>Additional Operational Reporting</t>
  </si>
  <si>
    <t>Per Report</t>
  </si>
  <si>
    <t>Reports beyond required monthly/quarterly reporting.</t>
  </si>
  <si>
    <t>Section 3.16 / 4.7</t>
  </si>
  <si>
    <t>PS-6</t>
  </si>
  <si>
    <t>Historical Records Research</t>
  </si>
  <si>
    <t>Historical records research support.</t>
  </si>
  <si>
    <t>Section 3.16</t>
  </si>
  <si>
    <t>PS-7</t>
  </si>
  <si>
    <t>Audit Support Services Beyond Contract Requirements</t>
  </si>
  <si>
    <t>Additional audit support beyond required documentation.</t>
  </si>
  <si>
    <t>Section 3.18</t>
  </si>
  <si>
    <t>PS-8</t>
  </si>
  <si>
    <t>Customer Training Services</t>
  </si>
  <si>
    <t>Training for Participating Entity personnel.</t>
  </si>
  <si>
    <t>PS-9</t>
  </si>
  <si>
    <t>Compliance Support Consulting Services</t>
  </si>
  <si>
    <t>Compliance support related to destruction program.</t>
  </si>
  <si>
    <t>Section 3.2</t>
  </si>
  <si>
    <t>PS-10</t>
  </si>
  <si>
    <t>Additional Professional Services</t>
  </si>
  <si>
    <t>Other approved related professional services.</t>
  </si>
  <si>
    <t>Section 3.19</t>
  </si>
  <si>
    <t>Discounts, Surcharges and Fee Disclosure</t>
  </si>
  <si>
    <t>All discounts, surcharges, premiums, fees, and supplemental charges must be disclosed. Dollar amounts entered in Column D will auto-populate into the Agency Evaluation tab. Percentage discounts are also pulled forward for review.</t>
  </si>
  <si>
    <t>Discount / Fee Description</t>
  </si>
  <si>
    <t>Unit / Method</t>
  </si>
  <si>
    <t>Vendor Response</t>
  </si>
  <si>
    <t>Notes</t>
  </si>
  <si>
    <t>Type</t>
  </si>
  <si>
    <t>CD-1</t>
  </si>
  <si>
    <t>Volume Discount</t>
  </si>
  <si>
    <t>Percentage</t>
  </si>
  <si>
    <t>Identify thresholds and methodology in Notes.</t>
  </si>
  <si>
    <t>Discount</t>
  </si>
  <si>
    <t>CD-2</t>
  </si>
  <si>
    <t>Multi-Site Discount</t>
  </si>
  <si>
    <t>CD-3</t>
  </si>
  <si>
    <t>Cooperative Purchasing Discount</t>
  </si>
  <si>
    <t>CD-4</t>
  </si>
  <si>
    <t>Government Agency Discount</t>
  </si>
  <si>
    <t>CD-5</t>
  </si>
  <si>
    <t>Educational Institution Discount</t>
  </si>
  <si>
    <t>CD-6</t>
  </si>
  <si>
    <t>Healthcare Organization Discount</t>
  </si>
  <si>
    <t>FD-1</t>
  </si>
  <si>
    <t>Fuel Surcharge</t>
  </si>
  <si>
    <t>Amount / Formula</t>
  </si>
  <si>
    <t>If fixed dollar amount, enter dollar amount. If formula-based, describe in Notes.</t>
  </si>
  <si>
    <t>Fee</t>
  </si>
  <si>
    <t>FD-2</t>
  </si>
  <si>
    <t>Environmental Fee</t>
  </si>
  <si>
    <t>FD-3</t>
  </si>
  <si>
    <t>Administrative Fee</t>
  </si>
  <si>
    <t>FD-4</t>
  </si>
  <si>
    <t>Trip Charge</t>
  </si>
  <si>
    <t>FD-5</t>
  </si>
  <si>
    <t>Minimum Service Charge</t>
  </si>
  <si>
    <t>FD-6</t>
  </si>
  <si>
    <t>After-Hours Service Premium</t>
  </si>
  <si>
    <t>FD-7</t>
  </si>
  <si>
    <t>Weekend Service Premium</t>
  </si>
  <si>
    <t>FD-8</t>
  </si>
  <si>
    <t>Emergency Service Premium</t>
  </si>
  <si>
    <t>FD-9</t>
  </si>
  <si>
    <t>Other Charges</t>
  </si>
  <si>
    <t>List all other charges. Attach additional detail if needed.</t>
  </si>
  <si>
    <t>Pricing Certification</t>
  </si>
  <si>
    <t>The Proposer certifies that the pricing submitted in Attachment O is complete, accurate, and includes all costs necessary to perform the services unless separately disclosed.</t>
  </si>
  <si>
    <t>Field</t>
  </si>
  <si>
    <t>Response</t>
  </si>
  <si>
    <t>Certification Statement</t>
  </si>
  <si>
    <t>By submitting this Pricing Workbook, the Proposer certifies that all pricing is complete, accurate, and inclusive of all required costs unless separately disclosed in the Discounts &amp; Fees tab. The Proposer further certifies that no undisclosed fees, surcharges, premiums, or supplemental charges will be assessed under the Contract.</t>
  </si>
  <si>
    <t>Authorized Representative</t>
  </si>
  <si>
    <t>Telephone</t>
  </si>
  <si>
    <t>Signature</t>
  </si>
  <si>
    <t>Date</t>
  </si>
  <si>
    <t>Agency Evaluation Worksheet - Internal Use Only</t>
  </si>
  <si>
    <t>Column D automatically pulls vendor-entered prices from Tabs 2 through 10. Enter market basket quantities in Column C to calculate extended prices in Column E.</t>
  </si>
  <si>
    <t>Market Basket Quantity</t>
  </si>
  <si>
    <t>Vendor Unit Price / Response</t>
  </si>
  <si>
    <t>Extended Price</t>
  </si>
  <si>
    <t>Source Tab</t>
  </si>
  <si>
    <t>Source Cell</t>
  </si>
  <si>
    <t>Scheduled Shredding</t>
  </si>
  <si>
    <t>D5</t>
  </si>
  <si>
    <t>D6</t>
  </si>
  <si>
    <t>D7</t>
  </si>
  <si>
    <t>D8</t>
  </si>
  <si>
    <t>D9</t>
  </si>
  <si>
    <t>D10</t>
  </si>
  <si>
    <t>D11</t>
  </si>
  <si>
    <t>D12</t>
  </si>
  <si>
    <t>D13</t>
  </si>
  <si>
    <t>Purge &amp; Projects</t>
  </si>
  <si>
    <t>Mobile On-Site</t>
  </si>
  <si>
    <t>Off-Site Destruction</t>
  </si>
  <si>
    <t>Media Destruction</t>
  </si>
  <si>
    <t>Specialty Destruction</t>
  </si>
  <si>
    <t>Emergency Services</t>
  </si>
  <si>
    <t>Implementation &amp; Prof</t>
  </si>
  <si>
    <t>D14</t>
  </si>
  <si>
    <t>Discounts &amp; Fees</t>
  </si>
  <si>
    <t>D15</t>
  </si>
  <si>
    <t>D16</t>
  </si>
  <si>
    <t>D17</t>
  </si>
  <si>
    <t>D18</t>
  </si>
  <si>
    <t>D19</t>
  </si>
  <si>
    <t>Total Extended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</si>
</sst>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1">
    <font>
      <sz val="11"/>
      <name val="Carlito"/>
    </font>
    <font>
      <b/>
      <sz val="14"/>
      <color rgb="FFFFFFFF"/>
      <name val="Carlito"/>
    </font>
    <font>
      <i/>
      <sz val="11"/>
      <name val="Carlito"/>
    </font>
    <font>
      <b/>
      <sz val="11"/>
      <color rgb="FFFFFFFF"/>
      <name val="Carlito"/>
    </font>
    <font>
      <b/>
      <sz val="11"/>
      <color rgb="FF1F4E78"/>
      <name val="Carlito"/>
    </font>
    <font>
      <b/>
      <sz val="11"/>
      <color theme="1"/>
      <name val="Calibri"/>
      <family val="2"/>
      <scheme val="minor"/>
    </font>
    <font>
      <b/>
      <sz val="16"/>
      <color rgb="FFC00000"/>
      <name val="Calibri"/>
      <family val="2"/>
      <scheme val="minor"/>
    </font>
    <font>
      <b/>
      <sz val="12"/>
      <color theme="1"/>
      <name val="Calibri"/>
      <family val="2"/>
      <scheme val="minor"/>
    </font>
    <font>
      <b/>
      <sz val="11"/>
      <name val="Carlito"/>
    </font>
    <font>
      <b/>
      <sz val="10"/>
      <name val="Calibri"/>
      <family val="2"/>
    </font>
    <font>
      <sz val="10"/>
      <color rgb="FF0000FF"/>
      <name val="Calibri"/>
      <family val="2"/>
    </font>
  </fonts>
  <fills count="11">
    <fill>
      <patternFill patternType="none"/>
    </fill>
    <fill>
      <patternFill patternType="gray125"/>
    </fill>
    <fill>
      <patternFill patternType="solid">
        <fgColor rgb="FF1F4E78"/>
      </patternFill>
    </fill>
    <fill>
      <patternFill patternType="solid">
        <fgColor rgb="FFFFF2CC"/>
      </patternFill>
    </fill>
    <fill>
      <patternFill patternType="solid">
        <fgColor rgb="FF305496"/>
      </patternFill>
    </fill>
    <fill>
      <patternFill patternType="solid">
        <fgColor rgb="FFD9EAF7"/>
      </patternFill>
    </fill>
    <fill>
      <patternFill patternType="solid">
        <fgColor rgb="FFFFFF00"/>
        <bgColor indexed="64"/>
      </patternFill>
    </fill>
    <fill>
      <patternFill patternType="solid">
        <fgColor theme="7"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rgb="FFEAF3FF"/>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3">
    <xf numFmtId="0" fontId="0" fillId="0" borderId="0" xfId="0"/>
    <xf numFmtId="0" fontId="3" fillId="4" borderId="0" xfId="0" applyFont="1" applyFill="1" applyAlignment="1">
      <alignment horizontal="center" vertical="center" wrapText="1"/>
    </xf>
    <xf numFmtId="0" fontId="0" fillId="0" borderId="0" xfId="0" applyAlignment="1">
      <alignment wrapText="1"/>
    </xf>
    <xf numFmtId="0" fontId="4" fillId="5" borderId="0" xfId="0" applyFont="1" applyFill="1" applyAlignment="1">
      <alignment horizontal="left" vertical="center"/>
    </xf>
    <xf numFmtId="164" fontId="0" fillId="0" borderId="0" xfId="0" applyNumberFormat="1" applyAlignment="1">
      <alignment wrapText="1"/>
    </xf>
    <xf numFmtId="10" fontId="0" fillId="0" borderId="0" xfId="0" applyNumberFormat="1" applyAlignment="1">
      <alignment wrapText="1"/>
    </xf>
    <xf numFmtId="4" fontId="0" fillId="0" borderId="0" xfId="0" applyNumberFormat="1" applyAlignment="1">
      <alignment wrapText="1"/>
    </xf>
    <xf numFmtId="164" fontId="4" fillId="5" borderId="0" xfId="0" applyNumberFormat="1" applyFont="1" applyFill="1" applyAlignment="1">
      <alignment horizontal="left" vertical="center"/>
    </xf>
    <xf numFmtId="0" fontId="9" fillId="0" borderId="1" xfId="0" applyFont="1" applyBorder="1" applyAlignment="1">
      <alignment vertical="top" wrapText="1"/>
    </xf>
    <xf numFmtId="0" fontId="10" fillId="10" borderId="1" xfId="0" applyFont="1" applyFill="1" applyBorder="1" applyAlignment="1" applyProtection="1">
      <alignment vertical="top" wrapText="1"/>
      <protection locked="0"/>
    </xf>
    <xf numFmtId="0" fontId="9" fillId="0" borderId="0" xfId="0" applyFont="1" applyAlignment="1">
      <alignment vertical="top" wrapText="1"/>
    </xf>
    <xf numFmtId="0" fontId="0" fillId="0" borderId="0" xfId="0" applyProtection="1">
      <protection locked="0"/>
    </xf>
    <xf numFmtId="0" fontId="0" fillId="0" borderId="1" xfId="0" applyBorder="1" applyAlignment="1">
      <alignment horizontal="center" vertical="center"/>
    </xf>
    <xf numFmtId="0" fontId="0" fillId="0" borderId="1" xfId="0" applyBorder="1" applyAlignment="1">
      <alignment horizontal="left" vertical="top" wrapText="1"/>
    </xf>
    <xf numFmtId="0" fontId="7" fillId="7" borderId="1" xfId="0" applyFont="1" applyFill="1" applyBorder="1" applyAlignment="1">
      <alignment horizontal="center" vertical="center"/>
    </xf>
    <xf numFmtId="0" fontId="0" fillId="0" borderId="1" xfId="0" applyBorder="1" applyAlignment="1">
      <alignment horizontal="left" vertical="top"/>
    </xf>
    <xf numFmtId="0" fontId="8" fillId="9" borderId="1" xfId="0" applyFont="1" applyFill="1" applyBorder="1" applyAlignment="1">
      <alignment horizontal="center" vertical="center"/>
    </xf>
    <xf numFmtId="0" fontId="1" fillId="2" borderId="0" xfId="0" applyFont="1" applyFill="1" applyAlignment="1">
      <alignment horizontal="center" vertical="center"/>
    </xf>
    <xf numFmtId="0" fontId="0" fillId="0" borderId="0" xfId="0"/>
    <xf numFmtId="0" fontId="2" fillId="3"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0" xfId="0" applyFont="1" applyFill="1" applyBorder="1" applyAlignment="1">
      <alignment horizontal="center" vertical="center" wrapText="1"/>
    </xf>
    <xf numFmtId="0" fontId="0" fillId="8" borderId="1" xfId="0" applyFill="1" applyBorder="1" applyAlignment="1">
      <alignment horizontal="left" vertical="top" wrapText="1"/>
    </xf>
    <xf numFmtId="0" fontId="2" fillId="3" borderId="0" xfId="0" applyFont="1" applyFill="1" applyAlignment="1">
      <alignment wrapText="1"/>
    </xf>
    <xf numFmtId="0" fontId="4" fillId="5" borderId="0" xfId="0" applyFont="1" applyFill="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cheduledShreddingTable" displayName="ScheduledShreddingTable" ref="A4:F13">
  <tableColumns count="6">
    <tableColumn id="1" xr3:uid="{00000000-0010-0000-0000-000001000000}" name="Item No."/>
    <tableColumn id="2" xr3:uid="{00000000-0010-0000-0000-000002000000}" name="Service Description"/>
    <tableColumn id="3" xr3:uid="{00000000-0010-0000-0000-000003000000}" name="Unit of Measure"/>
    <tableColumn id="4" xr3:uid="{00000000-0010-0000-0000-000004000000}" name="Vendor Unit Price"/>
    <tableColumn id="5" xr3:uid="{00000000-0010-0000-0000-000005000000}" name="Included / Notes"/>
    <tableColumn id="6" xr3:uid="{00000000-0010-0000-0000-000006000000}" name="Scope Referenc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PurgeProjectsTable" displayName="PurgeProjectsTable" ref="A4:F12">
  <tableColumns count="6">
    <tableColumn id="1" xr3:uid="{00000000-0010-0000-0100-000001000000}" name="Item No."/>
    <tableColumn id="2" xr3:uid="{00000000-0010-0000-0100-000002000000}" name="Service Description"/>
    <tableColumn id="3" xr3:uid="{00000000-0010-0000-0100-000003000000}" name="Unit of Measure"/>
    <tableColumn id="4" xr3:uid="{00000000-0010-0000-0100-000004000000}" name="Vendor Unit Price"/>
    <tableColumn id="5" xr3:uid="{00000000-0010-0000-0100-000005000000}" name="Included / Notes"/>
    <tableColumn id="6" xr3:uid="{00000000-0010-0000-0100-000006000000}" name="Scope Referenc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MobileOn-SiteTable" displayName="MobileOn_SiteTable" ref="A4:F13">
  <tableColumns count="6">
    <tableColumn id="1" xr3:uid="{00000000-0010-0000-0200-000001000000}" name="Item No."/>
    <tableColumn id="2" xr3:uid="{00000000-0010-0000-0200-000002000000}" name="Service Description"/>
    <tableColumn id="3" xr3:uid="{00000000-0010-0000-0200-000003000000}" name="Unit of Measure"/>
    <tableColumn id="4" xr3:uid="{00000000-0010-0000-0200-000004000000}" name="Vendor Unit Price"/>
    <tableColumn id="5" xr3:uid="{00000000-0010-0000-0200-000005000000}" name="Included / Notes"/>
    <tableColumn id="6" xr3:uid="{00000000-0010-0000-0200-000006000000}" name="Scope Reference"/>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Off-SiteDestructionTable" displayName="Off_SiteDestructionTable" ref="A4:F10">
  <tableColumns count="6">
    <tableColumn id="1" xr3:uid="{00000000-0010-0000-0300-000001000000}" name="Item No."/>
    <tableColumn id="2" xr3:uid="{00000000-0010-0000-0300-000002000000}" name="Service Description"/>
    <tableColumn id="3" xr3:uid="{00000000-0010-0000-0300-000003000000}" name="Unit of Measure"/>
    <tableColumn id="4" xr3:uid="{00000000-0010-0000-0300-000004000000}" name="Vendor Unit Price"/>
    <tableColumn id="5" xr3:uid="{00000000-0010-0000-0300-000005000000}" name="Included / Notes"/>
    <tableColumn id="6" xr3:uid="{00000000-0010-0000-0300-000006000000}" name="Scope Reference"/>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MediaDestructionTable" displayName="MediaDestructionTable" ref="A4:F13">
  <tableColumns count="6">
    <tableColumn id="1" xr3:uid="{00000000-0010-0000-0400-000001000000}" name="Item No."/>
    <tableColumn id="2" xr3:uid="{00000000-0010-0000-0400-000002000000}" name="Service Description"/>
    <tableColumn id="3" xr3:uid="{00000000-0010-0000-0400-000003000000}" name="Unit of Measure"/>
    <tableColumn id="4" xr3:uid="{00000000-0010-0000-0400-000004000000}" name="Vendor Unit Price"/>
    <tableColumn id="5" xr3:uid="{00000000-0010-0000-0400-000005000000}" name="Included / Notes"/>
    <tableColumn id="6" xr3:uid="{00000000-0010-0000-0400-000006000000}" name="Scope Reference"/>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SpecialtyDestructionTable" displayName="SpecialtyDestructionTable" ref="A4:F12">
  <tableColumns count="6">
    <tableColumn id="1" xr3:uid="{00000000-0010-0000-0500-000001000000}" name="Item No."/>
    <tableColumn id="2" xr3:uid="{00000000-0010-0000-0500-000002000000}" name="Service Description"/>
    <tableColumn id="3" xr3:uid="{00000000-0010-0000-0500-000003000000}" name="Unit of Measure"/>
    <tableColumn id="4" xr3:uid="{00000000-0010-0000-0500-000004000000}" name="Vendor Unit Price"/>
    <tableColumn id="5" xr3:uid="{00000000-0010-0000-0500-000005000000}" name="Included / Notes"/>
    <tableColumn id="6" xr3:uid="{00000000-0010-0000-0500-000006000000}" name="Scope Referenc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EmergencyServicesTable" displayName="EmergencyServicesTable" ref="A4:F12">
  <tableColumns count="6">
    <tableColumn id="1" xr3:uid="{00000000-0010-0000-0600-000001000000}" name="Item No."/>
    <tableColumn id="2" xr3:uid="{00000000-0010-0000-0600-000002000000}" name="Service Description"/>
    <tableColumn id="3" xr3:uid="{00000000-0010-0000-0600-000003000000}" name="Unit of Measure"/>
    <tableColumn id="4" xr3:uid="{00000000-0010-0000-0600-000004000000}" name="Vendor Unit Price"/>
    <tableColumn id="5" xr3:uid="{00000000-0010-0000-0600-000005000000}" name="Included / Notes"/>
    <tableColumn id="6" xr3:uid="{00000000-0010-0000-0600-000006000000}" name="Scope Reference"/>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ImplementationProfTable" displayName="ImplementationProfTable" ref="A4:F14">
  <tableColumns count="6">
    <tableColumn id="1" xr3:uid="{00000000-0010-0000-0700-000001000000}" name="Item No."/>
    <tableColumn id="2" xr3:uid="{00000000-0010-0000-0700-000002000000}" name="Service Description"/>
    <tableColumn id="3" xr3:uid="{00000000-0010-0000-0700-000003000000}" name="Unit of Measure"/>
    <tableColumn id="4" xr3:uid="{00000000-0010-0000-0700-000004000000}" name="Vendor Unit Price"/>
    <tableColumn id="5" xr3:uid="{00000000-0010-0000-0700-000005000000}" name="Included / Notes"/>
    <tableColumn id="6" xr3:uid="{00000000-0010-0000-0700-000006000000}" name="Scope Reference"/>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DiscountsFeesTable" displayName="DiscountsFeesTable" ref="A4:F19">
  <tableColumns count="6">
    <tableColumn id="1" xr3:uid="{00000000-0010-0000-0800-000001000000}" name="Item No."/>
    <tableColumn id="2" xr3:uid="{00000000-0010-0000-0800-000002000000}" name="Discount / Fee Description"/>
    <tableColumn id="3" xr3:uid="{00000000-0010-0000-0800-000003000000}" name="Unit / Method"/>
    <tableColumn id="4" xr3:uid="{00000000-0010-0000-0800-000004000000}" name="Vendor Response"/>
    <tableColumn id="5" xr3:uid="{00000000-0010-0000-0800-000005000000}" name="Notes"/>
    <tableColumn id="6" xr3:uid="{00000000-0010-0000-0800-000006000000}" name="Type"/>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CertificationTable" displayName="CertificationTable" ref="A4:B11">
  <tableColumns count="2">
    <tableColumn id="1" xr3:uid="{00000000-0010-0000-0900-000001000000}" name="Field"/>
    <tableColumn id="2" xr3:uid="{00000000-0010-0000-0900-000002000000}" name="Response"/>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AgencyEvaluationTable" displayName="AgencyEvaluationTable" ref="A4:G86">
  <tableColumns count="7">
    <tableColumn id="1" xr3:uid="{00000000-0010-0000-0A00-000001000000}" name="Item No."/>
    <tableColumn id="2" xr3:uid="{00000000-0010-0000-0A00-000002000000}" name="Service Description"/>
    <tableColumn id="3" xr3:uid="{00000000-0010-0000-0A00-000003000000}" name="Market Basket Quantity"/>
    <tableColumn id="4" xr3:uid="{00000000-0010-0000-0A00-000004000000}" name="Vendor Unit Price / Response"/>
    <tableColumn id="5" xr3:uid="{00000000-0010-0000-0A00-000005000000}" name="Extended Price"/>
    <tableColumn id="6" xr3:uid="{00000000-0010-0000-0A00-000006000000}" name="Source Tab"/>
    <tableColumn id="7" xr3:uid="{00000000-0010-0000-0A00-000007000000}" name="Source Cell"/>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8"/>
  <sheetViews>
    <sheetView tabSelected="1" zoomScaleNormal="100" workbookViewId="0">
      <selection sqref="A1:F1"/>
    </sheetView>
  </sheetViews>
  <sheetFormatPr defaultRowHeight="14.25"/>
  <cols>
    <col min="13" max="13" width="20.125" customWidth="1"/>
  </cols>
  <sheetData>
    <row r="1" spans="1:13" ht="27.95" customHeight="1">
      <c r="A1" s="17" t="s">
        <v>0</v>
      </c>
      <c r="B1" s="18"/>
      <c r="C1" s="18"/>
      <c r="D1" s="18"/>
      <c r="E1" s="18"/>
      <c r="F1" s="18"/>
    </row>
    <row r="2" spans="1:13" ht="44.1" customHeight="1" thickBot="1">
      <c r="A2" s="19" t="s">
        <v>1</v>
      </c>
      <c r="B2" s="12"/>
      <c r="C2" s="12"/>
      <c r="D2" s="12"/>
      <c r="E2" s="12"/>
      <c r="F2" s="12"/>
    </row>
    <row r="3" spans="1:13" ht="40.9" customHeight="1">
      <c r="A3" s="20" t="s">
        <v>2</v>
      </c>
      <c r="B3" s="21"/>
      <c r="C3" s="21"/>
      <c r="D3" s="21"/>
      <c r="E3" s="21"/>
      <c r="F3" s="21"/>
      <c r="G3" s="22"/>
      <c r="H3" s="22"/>
      <c r="I3" s="22"/>
      <c r="J3" s="22"/>
      <c r="K3" s="22"/>
      <c r="L3" s="22"/>
      <c r="M3" s="23"/>
    </row>
    <row r="4" spans="1:13" ht="40.9" customHeight="1">
      <c r="A4" s="24"/>
      <c r="B4" s="25"/>
      <c r="C4" s="25"/>
      <c r="D4" s="25"/>
      <c r="E4" s="25"/>
      <c r="F4" s="25"/>
      <c r="G4" s="25"/>
      <c r="H4" s="25"/>
      <c r="I4" s="25"/>
      <c r="J4" s="25"/>
      <c r="K4" s="25"/>
      <c r="L4" s="25"/>
      <c r="M4" s="26"/>
    </row>
    <row r="5" spans="1:13" ht="40.9" customHeight="1" thickBot="1">
      <c r="A5" s="27"/>
      <c r="B5" s="28"/>
      <c r="C5" s="28"/>
      <c r="D5" s="28"/>
      <c r="E5" s="28"/>
      <c r="F5" s="28"/>
      <c r="G5" s="28"/>
      <c r="H5" s="28"/>
      <c r="I5" s="28"/>
      <c r="J5" s="28"/>
      <c r="K5" s="28"/>
      <c r="L5" s="28"/>
      <c r="M5" s="29"/>
    </row>
    <row r="6" spans="1:13" ht="15.75">
      <c r="A6" s="14" t="s">
        <v>3</v>
      </c>
      <c r="B6" s="14"/>
      <c r="C6" s="14"/>
      <c r="D6" s="14"/>
      <c r="E6" s="14"/>
      <c r="F6" s="14"/>
      <c r="G6" s="14"/>
      <c r="H6" s="14"/>
      <c r="I6" s="14"/>
      <c r="J6" s="14"/>
      <c r="K6" s="14"/>
      <c r="L6" s="14"/>
      <c r="M6" s="14"/>
    </row>
    <row r="7" spans="1:13" ht="49.9" customHeight="1">
      <c r="A7" s="30" t="s">
        <v>4</v>
      </c>
      <c r="B7" s="30"/>
      <c r="C7" s="30"/>
      <c r="D7" s="30"/>
      <c r="E7" s="30"/>
      <c r="F7" s="30"/>
      <c r="G7" s="30"/>
      <c r="H7" s="30"/>
      <c r="I7" s="30"/>
      <c r="J7" s="30"/>
      <c r="K7" s="30"/>
      <c r="L7" s="30"/>
      <c r="M7" s="30"/>
    </row>
    <row r="8" spans="1:13" ht="49.9" customHeight="1">
      <c r="A8" s="30"/>
      <c r="B8" s="30"/>
      <c r="C8" s="30"/>
      <c r="D8" s="30"/>
      <c r="E8" s="30"/>
      <c r="F8" s="30"/>
      <c r="G8" s="30"/>
      <c r="H8" s="30"/>
      <c r="I8" s="30"/>
      <c r="J8" s="30"/>
      <c r="K8" s="30"/>
      <c r="L8" s="30"/>
      <c r="M8" s="30"/>
    </row>
    <row r="9" spans="1:13" ht="49.9" customHeight="1">
      <c r="A9" s="30"/>
      <c r="B9" s="30"/>
      <c r="C9" s="30"/>
      <c r="D9" s="30"/>
      <c r="E9" s="30"/>
      <c r="F9" s="30"/>
      <c r="G9" s="30"/>
      <c r="H9" s="30"/>
      <c r="I9" s="30"/>
      <c r="J9" s="30"/>
      <c r="K9" s="30"/>
      <c r="L9" s="30"/>
      <c r="M9" s="30"/>
    </row>
    <row r="10" spans="1:13" ht="15">
      <c r="A10" s="16" t="s">
        <v>5</v>
      </c>
      <c r="B10" s="16"/>
      <c r="C10" s="16"/>
      <c r="D10" s="16"/>
      <c r="E10" s="16" t="s">
        <v>6</v>
      </c>
      <c r="F10" s="16"/>
      <c r="G10" s="16"/>
      <c r="H10" s="16"/>
      <c r="I10" s="16"/>
      <c r="J10" s="16"/>
      <c r="K10" s="16"/>
      <c r="L10" s="16"/>
      <c r="M10" s="16"/>
    </row>
    <row r="11" spans="1:13" ht="35.450000000000003" customHeight="1">
      <c r="A11" s="12" t="s">
        <v>7</v>
      </c>
      <c r="B11" s="12"/>
      <c r="C11" s="12"/>
      <c r="D11" s="12"/>
      <c r="E11" s="13" t="s">
        <v>8</v>
      </c>
      <c r="F11" s="13"/>
      <c r="G11" s="13"/>
      <c r="H11" s="13"/>
      <c r="I11" s="13"/>
      <c r="J11" s="13"/>
      <c r="K11" s="13"/>
      <c r="L11" s="13"/>
      <c r="M11" s="13"/>
    </row>
    <row r="12" spans="1:13" ht="67.900000000000006" customHeight="1">
      <c r="A12" s="12" t="s">
        <v>9</v>
      </c>
      <c r="B12" s="12"/>
      <c r="C12" s="12"/>
      <c r="D12" s="12"/>
      <c r="E12" s="13" t="s">
        <v>10</v>
      </c>
      <c r="F12" s="13"/>
      <c r="G12" s="13"/>
      <c r="H12" s="13"/>
      <c r="I12" s="13"/>
      <c r="J12" s="13"/>
      <c r="K12" s="13"/>
      <c r="L12" s="13"/>
      <c r="M12" s="13"/>
    </row>
    <row r="13" spans="1:13" ht="29.45" customHeight="1">
      <c r="A13" s="12" t="s">
        <v>11</v>
      </c>
      <c r="B13" s="12"/>
      <c r="C13" s="12"/>
      <c r="D13" s="12"/>
      <c r="E13" s="13" t="s">
        <v>12</v>
      </c>
      <c r="F13" s="13"/>
      <c r="G13" s="13"/>
      <c r="H13" s="13"/>
      <c r="I13" s="13"/>
      <c r="J13" s="13"/>
      <c r="K13" s="13"/>
      <c r="L13" s="13"/>
      <c r="M13" s="13"/>
    </row>
    <row r="14" spans="1:13" ht="32.450000000000003" customHeight="1">
      <c r="A14" s="12" t="s">
        <v>13</v>
      </c>
      <c r="B14" s="12"/>
      <c r="C14" s="12"/>
      <c r="D14" s="12"/>
      <c r="E14" s="13" t="s">
        <v>14</v>
      </c>
      <c r="F14" s="13"/>
      <c r="G14" s="13"/>
      <c r="H14" s="13"/>
      <c r="I14" s="13"/>
      <c r="J14" s="13"/>
      <c r="K14" s="13"/>
      <c r="L14" s="13"/>
      <c r="M14" s="13"/>
    </row>
    <row r="15" spans="1:13" ht="46.15" customHeight="1">
      <c r="A15" s="12" t="s">
        <v>15</v>
      </c>
      <c r="B15" s="12"/>
      <c r="C15" s="12"/>
      <c r="D15" s="12"/>
      <c r="E15" s="13" t="s">
        <v>16</v>
      </c>
      <c r="F15" s="13"/>
      <c r="G15" s="13"/>
      <c r="H15" s="13"/>
      <c r="I15" s="13"/>
      <c r="J15" s="13"/>
      <c r="K15" s="13"/>
      <c r="L15" s="13"/>
      <c r="M15" s="13"/>
    </row>
    <row r="16" spans="1:13">
      <c r="A16" s="12" t="s">
        <v>17</v>
      </c>
      <c r="B16" s="12"/>
      <c r="C16" s="12"/>
      <c r="D16" s="12"/>
      <c r="E16" s="13" t="s">
        <v>18</v>
      </c>
      <c r="F16" s="13"/>
      <c r="G16" s="13"/>
      <c r="H16" s="13"/>
      <c r="I16" s="13"/>
      <c r="J16" s="13"/>
      <c r="K16" s="13"/>
      <c r="L16" s="13"/>
      <c r="M16" s="13"/>
    </row>
    <row r="17" spans="1:13" ht="15.75">
      <c r="A17" s="14" t="s">
        <v>19</v>
      </c>
      <c r="B17" s="14"/>
      <c r="C17" s="14"/>
      <c r="D17" s="14"/>
      <c r="E17" s="14"/>
      <c r="F17" s="14"/>
      <c r="G17" s="14"/>
      <c r="H17" s="14"/>
      <c r="I17" s="14"/>
      <c r="J17" s="14"/>
      <c r="K17" s="14"/>
      <c r="L17" s="14"/>
      <c r="M17" s="14"/>
    </row>
    <row r="18" spans="1:13" ht="28.9" customHeight="1">
      <c r="A18" s="15" t="s">
        <v>20</v>
      </c>
      <c r="B18" s="15"/>
      <c r="C18" s="15"/>
      <c r="D18" s="15"/>
      <c r="E18" s="15"/>
      <c r="F18" s="15"/>
      <c r="G18" s="15"/>
      <c r="H18" s="15"/>
      <c r="I18" s="15"/>
      <c r="J18" s="15"/>
      <c r="K18" s="15"/>
      <c r="L18" s="15"/>
      <c r="M18" s="15"/>
    </row>
  </sheetData>
  <mergeCells count="21">
    <mergeCell ref="A1:F1"/>
    <mergeCell ref="A2:F2"/>
    <mergeCell ref="A3:M5"/>
    <mergeCell ref="A6:M6"/>
    <mergeCell ref="A7:M9"/>
    <mergeCell ref="A10:D10"/>
    <mergeCell ref="E10:M10"/>
    <mergeCell ref="A11:D11"/>
    <mergeCell ref="E11:M11"/>
    <mergeCell ref="A12:D12"/>
    <mergeCell ref="E12:M12"/>
    <mergeCell ref="A16:D16"/>
    <mergeCell ref="E16:M16"/>
    <mergeCell ref="A17:M17"/>
    <mergeCell ref="A18:M18"/>
    <mergeCell ref="A13:D13"/>
    <mergeCell ref="E13:M13"/>
    <mergeCell ref="A14:D14"/>
    <mergeCell ref="E14:M14"/>
    <mergeCell ref="A15:D15"/>
    <mergeCell ref="E15:M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B9F5F-7329-4714-9678-28F20BC6B462}">
  <dimension ref="A1:B64"/>
  <sheetViews>
    <sheetView workbookViewId="0">
      <selection activeCell="A4" sqref="A4"/>
    </sheetView>
  </sheetViews>
  <sheetFormatPr defaultRowHeight="14.25"/>
  <cols>
    <col min="1" max="1" width="27" customWidth="1"/>
    <col min="2" max="2" width="46.625" customWidth="1"/>
  </cols>
  <sheetData>
    <row r="1" spans="1:2">
      <c r="A1" s="8" t="s">
        <v>21</v>
      </c>
      <c r="B1" s="9"/>
    </row>
    <row r="2" spans="1:2">
      <c r="A2" s="8" t="s">
        <v>22</v>
      </c>
      <c r="B2" s="9"/>
    </row>
    <row r="3" spans="1:2">
      <c r="A3" s="8" t="s">
        <v>23</v>
      </c>
      <c r="B3" s="9"/>
    </row>
    <row r="4" spans="1:2">
      <c r="A4" s="8" t="s">
        <v>24</v>
      </c>
      <c r="B4" s="9"/>
    </row>
    <row r="5" spans="1:2">
      <c r="A5" s="8" t="s">
        <v>25</v>
      </c>
      <c r="B5" s="9"/>
    </row>
    <row r="6" spans="1:2">
      <c r="A6" s="8" t="s">
        <v>26</v>
      </c>
      <c r="B6" s="9"/>
    </row>
    <row r="7" spans="1:2">
      <c r="A7" s="8" t="s">
        <v>27</v>
      </c>
      <c r="B7" s="9"/>
    </row>
    <row r="8" spans="1:2">
      <c r="A8" s="8" t="s">
        <v>28</v>
      </c>
      <c r="B8" s="9"/>
    </row>
    <row r="9" spans="1:2">
      <c r="A9" s="8" t="s">
        <v>29</v>
      </c>
      <c r="B9" s="9"/>
    </row>
    <row r="10" spans="1:2">
      <c r="A10" s="10"/>
      <c r="B10" s="11"/>
    </row>
    <row r="11" spans="1:2">
      <c r="A11" s="8" t="s">
        <v>30</v>
      </c>
      <c r="B11" s="9"/>
    </row>
    <row r="12" spans="1:2">
      <c r="B12" s="11"/>
    </row>
    <row r="13" spans="1:2" ht="25.5">
      <c r="A13" s="8" t="s">
        <v>31</v>
      </c>
      <c r="B13" s="9"/>
    </row>
    <row r="14" spans="1:2">
      <c r="A14" s="8" t="s">
        <v>32</v>
      </c>
      <c r="B14" s="9"/>
    </row>
    <row r="15" spans="1:2">
      <c r="A15" s="8" t="s">
        <v>23</v>
      </c>
      <c r="B15" s="9"/>
    </row>
    <row r="16" spans="1:2">
      <c r="A16" s="8" t="s">
        <v>25</v>
      </c>
      <c r="B16" s="9"/>
    </row>
    <row r="17" spans="1:2">
      <c r="A17" s="8" t="s">
        <v>26</v>
      </c>
      <c r="B17" s="9"/>
    </row>
    <row r="18" spans="1:2">
      <c r="A18" s="8" t="s">
        <v>33</v>
      </c>
      <c r="B18" s="9"/>
    </row>
    <row r="19" spans="1:2">
      <c r="A19" s="10"/>
      <c r="B19" s="11"/>
    </row>
    <row r="20" spans="1:2">
      <c r="A20" s="8" t="s">
        <v>34</v>
      </c>
      <c r="B20" s="9"/>
    </row>
    <row r="21" spans="1:2">
      <c r="A21" s="8" t="s">
        <v>32</v>
      </c>
      <c r="B21" s="9"/>
    </row>
    <row r="22" spans="1:2">
      <c r="A22" s="8" t="s">
        <v>23</v>
      </c>
      <c r="B22" s="9"/>
    </row>
    <row r="23" spans="1:2">
      <c r="A23" s="8" t="s">
        <v>25</v>
      </c>
      <c r="B23" s="9"/>
    </row>
    <row r="24" spans="1:2">
      <c r="A24" s="8" t="s">
        <v>26</v>
      </c>
      <c r="B24" s="9"/>
    </row>
    <row r="25" spans="1:2">
      <c r="A25" s="8" t="s">
        <v>33</v>
      </c>
      <c r="B25" s="9"/>
    </row>
    <row r="26" spans="1:2">
      <c r="B26" s="11"/>
    </row>
    <row r="27" spans="1:2">
      <c r="A27" s="8" t="s">
        <v>35</v>
      </c>
      <c r="B27" s="9"/>
    </row>
    <row r="28" spans="1:2">
      <c r="A28" s="8" t="s">
        <v>32</v>
      </c>
      <c r="B28" s="9"/>
    </row>
    <row r="29" spans="1:2">
      <c r="A29" s="8" t="s">
        <v>23</v>
      </c>
      <c r="B29" s="9"/>
    </row>
    <row r="30" spans="1:2">
      <c r="A30" s="8" t="s">
        <v>25</v>
      </c>
      <c r="B30" s="9"/>
    </row>
    <row r="31" spans="1:2">
      <c r="A31" s="8" t="s">
        <v>26</v>
      </c>
      <c r="B31" s="9"/>
    </row>
    <row r="32" spans="1:2">
      <c r="A32" s="8" t="s">
        <v>33</v>
      </c>
      <c r="B32" s="9"/>
    </row>
    <row r="33" spans="1:2">
      <c r="B33" s="11"/>
    </row>
    <row r="34" spans="1:2">
      <c r="A34" s="8" t="s">
        <v>36</v>
      </c>
      <c r="B34" s="9"/>
    </row>
    <row r="35" spans="1:2">
      <c r="A35" s="8" t="s">
        <v>32</v>
      </c>
      <c r="B35" s="9"/>
    </row>
    <row r="36" spans="1:2">
      <c r="A36" s="8" t="s">
        <v>23</v>
      </c>
      <c r="B36" s="9"/>
    </row>
    <row r="37" spans="1:2">
      <c r="A37" s="8" t="s">
        <v>25</v>
      </c>
      <c r="B37" s="9"/>
    </row>
    <row r="38" spans="1:2">
      <c r="A38" s="8" t="s">
        <v>26</v>
      </c>
      <c r="B38" s="9"/>
    </row>
    <row r="39" spans="1:2">
      <c r="A39" s="8" t="s">
        <v>33</v>
      </c>
      <c r="B39" s="9"/>
    </row>
    <row r="40" spans="1:2">
      <c r="B40" s="11"/>
    </row>
    <row r="41" spans="1:2">
      <c r="A41" s="8" t="s">
        <v>37</v>
      </c>
      <c r="B41" s="9"/>
    </row>
    <row r="42" spans="1:2">
      <c r="A42" s="8" t="s">
        <v>32</v>
      </c>
      <c r="B42" s="9"/>
    </row>
    <row r="43" spans="1:2">
      <c r="A43" s="8" t="s">
        <v>23</v>
      </c>
      <c r="B43" s="9"/>
    </row>
    <row r="44" spans="1:2">
      <c r="A44" s="8" t="s">
        <v>25</v>
      </c>
      <c r="B44" s="9"/>
    </row>
    <row r="45" spans="1:2">
      <c r="A45" s="8" t="s">
        <v>26</v>
      </c>
      <c r="B45" s="9"/>
    </row>
    <row r="46" spans="1:2">
      <c r="A46" s="8" t="s">
        <v>33</v>
      </c>
      <c r="B46" s="9"/>
    </row>
    <row r="47" spans="1:2">
      <c r="B47" s="11"/>
    </row>
    <row r="48" spans="1:2">
      <c r="A48" s="8" t="s">
        <v>38</v>
      </c>
      <c r="B48" s="9"/>
    </row>
    <row r="49" spans="1:2">
      <c r="A49" s="8" t="s">
        <v>32</v>
      </c>
      <c r="B49" s="9"/>
    </row>
    <row r="50" spans="1:2">
      <c r="A50" s="8" t="s">
        <v>23</v>
      </c>
      <c r="B50" s="9"/>
    </row>
    <row r="51" spans="1:2">
      <c r="A51" s="8" t="s">
        <v>25</v>
      </c>
      <c r="B51" s="9"/>
    </row>
    <row r="52" spans="1:2">
      <c r="A52" s="8" t="s">
        <v>26</v>
      </c>
      <c r="B52" s="9"/>
    </row>
    <row r="53" spans="1:2">
      <c r="A53" s="8" t="s">
        <v>33</v>
      </c>
      <c r="B53" s="9"/>
    </row>
    <row r="54" spans="1:2">
      <c r="A54" s="8" t="s">
        <v>39</v>
      </c>
      <c r="B54" s="9" t="s">
        <v>40</v>
      </c>
    </row>
    <row r="55" spans="1:2">
      <c r="A55" s="8" t="s">
        <v>41</v>
      </c>
      <c r="B55" s="9" t="s">
        <v>42</v>
      </c>
    </row>
    <row r="56" spans="1:2">
      <c r="B56" s="11"/>
    </row>
    <row r="57" spans="1:2">
      <c r="A57" s="8" t="s">
        <v>43</v>
      </c>
      <c r="B57" s="9"/>
    </row>
    <row r="58" spans="1:2">
      <c r="A58" s="8" t="s">
        <v>32</v>
      </c>
      <c r="B58" s="9"/>
    </row>
    <row r="59" spans="1:2">
      <c r="A59" s="8" t="s">
        <v>23</v>
      </c>
      <c r="B59" s="9"/>
    </row>
    <row r="60" spans="1:2">
      <c r="A60" s="8" t="s">
        <v>25</v>
      </c>
      <c r="B60" s="9"/>
    </row>
    <row r="61" spans="1:2">
      <c r="A61" s="8" t="s">
        <v>26</v>
      </c>
      <c r="B61" s="9"/>
    </row>
    <row r="62" spans="1:2">
      <c r="A62" s="8" t="s">
        <v>33</v>
      </c>
      <c r="B62" s="9"/>
    </row>
    <row r="63" spans="1:2">
      <c r="A63" s="8" t="s">
        <v>39</v>
      </c>
      <c r="B63" s="9" t="s">
        <v>40</v>
      </c>
    </row>
    <row r="64" spans="1:2">
      <c r="A64" s="8" t="s">
        <v>41</v>
      </c>
      <c r="B64" s="9"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3"/>
  <sheetViews>
    <sheetView workbookViewId="0">
      <selection activeCell="D5" sqref="D5"/>
    </sheetView>
  </sheetViews>
  <sheetFormatPr defaultRowHeight="14.25"/>
  <cols>
    <col min="1" max="1" width="14" customWidth="1"/>
    <col min="2" max="2" width="44" customWidth="1"/>
    <col min="3" max="3" width="22" customWidth="1"/>
    <col min="4" max="4" width="18" customWidth="1"/>
    <col min="5" max="5" width="50" customWidth="1"/>
    <col min="6" max="6" width="18" customWidth="1"/>
  </cols>
  <sheetData>
    <row r="1" spans="1:6" ht="27.95" customHeight="1">
      <c r="A1" s="17" t="s">
        <v>44</v>
      </c>
      <c r="B1" s="18"/>
      <c r="C1" s="18"/>
      <c r="D1" s="18"/>
      <c r="E1" s="18"/>
      <c r="F1" s="18"/>
    </row>
    <row r="2" spans="1:6" ht="44.1" customHeight="1">
      <c r="A2" s="31" t="s">
        <v>45</v>
      </c>
      <c r="B2" s="18"/>
      <c r="C2" s="18"/>
      <c r="D2" s="18"/>
      <c r="E2" s="18"/>
      <c r="F2" s="18"/>
    </row>
    <row r="4" spans="1:6" ht="15">
      <c r="A4" s="1" t="s">
        <v>46</v>
      </c>
      <c r="B4" s="1" t="s">
        <v>47</v>
      </c>
      <c r="C4" s="1" t="s">
        <v>48</v>
      </c>
      <c r="D4" s="1" t="s">
        <v>49</v>
      </c>
      <c r="E4" s="1" t="s">
        <v>50</v>
      </c>
      <c r="F4" s="1" t="s">
        <v>51</v>
      </c>
    </row>
    <row r="5" spans="1:6" ht="28.5">
      <c r="A5" s="2" t="s">
        <v>52</v>
      </c>
      <c r="B5" s="2" t="s">
        <v>53</v>
      </c>
      <c r="C5" s="2" t="s">
        <v>54</v>
      </c>
      <c r="D5" s="4"/>
      <c r="E5" s="2" t="s">
        <v>55</v>
      </c>
      <c r="F5" s="2" t="s">
        <v>56</v>
      </c>
    </row>
    <row r="6" spans="1:6" ht="28.5">
      <c r="A6" s="2" t="s">
        <v>57</v>
      </c>
      <c r="B6" s="2" t="s">
        <v>58</v>
      </c>
      <c r="C6" s="2" t="s">
        <v>54</v>
      </c>
      <c r="D6" s="4"/>
      <c r="E6" s="2" t="s">
        <v>55</v>
      </c>
      <c r="F6" s="2" t="s">
        <v>56</v>
      </c>
    </row>
    <row r="7" spans="1:6" ht="28.5">
      <c r="A7" s="2" t="s">
        <v>59</v>
      </c>
      <c r="B7" s="2" t="s">
        <v>60</v>
      </c>
      <c r="C7" s="2" t="s">
        <v>54</v>
      </c>
      <c r="D7" s="4"/>
      <c r="E7" s="2" t="s">
        <v>55</v>
      </c>
      <c r="F7" s="2" t="s">
        <v>56</v>
      </c>
    </row>
    <row r="8" spans="1:6" ht="28.5">
      <c r="A8" s="2" t="s">
        <v>61</v>
      </c>
      <c r="B8" s="2" t="s">
        <v>62</v>
      </c>
      <c r="C8" s="2" t="s">
        <v>54</v>
      </c>
      <c r="D8" s="4"/>
      <c r="E8" s="2" t="s">
        <v>63</v>
      </c>
      <c r="F8" s="2" t="s">
        <v>56</v>
      </c>
    </row>
    <row r="9" spans="1:6" ht="28.5">
      <c r="A9" s="2" t="s">
        <v>64</v>
      </c>
      <c r="B9" s="2" t="s">
        <v>65</v>
      </c>
      <c r="C9" s="2" t="s">
        <v>54</v>
      </c>
      <c r="D9" s="4"/>
      <c r="E9" s="2" t="s">
        <v>63</v>
      </c>
      <c r="F9" s="2" t="s">
        <v>56</v>
      </c>
    </row>
    <row r="10" spans="1:6" ht="28.5">
      <c r="A10" s="2" t="s">
        <v>66</v>
      </c>
      <c r="B10" s="2" t="s">
        <v>67</v>
      </c>
      <c r="C10" s="2" t="s">
        <v>54</v>
      </c>
      <c r="D10" s="4"/>
      <c r="E10" s="2" t="s">
        <v>68</v>
      </c>
      <c r="F10" s="2" t="s">
        <v>56</v>
      </c>
    </row>
    <row r="11" spans="1:6">
      <c r="A11" s="2" t="s">
        <v>69</v>
      </c>
      <c r="B11" s="2" t="s">
        <v>70</v>
      </c>
      <c r="C11" s="2" t="s">
        <v>71</v>
      </c>
      <c r="D11" s="4"/>
      <c r="E11" s="2" t="s">
        <v>72</v>
      </c>
      <c r="F11" s="2" t="s">
        <v>73</v>
      </c>
    </row>
    <row r="12" spans="1:6" ht="28.5">
      <c r="A12" s="2" t="s">
        <v>74</v>
      </c>
      <c r="B12" s="2" t="s">
        <v>75</v>
      </c>
      <c r="C12" s="2" t="s">
        <v>76</v>
      </c>
      <c r="D12" s="4"/>
      <c r="E12" s="2" t="s">
        <v>77</v>
      </c>
      <c r="F12" s="2" t="s">
        <v>73</v>
      </c>
    </row>
    <row r="13" spans="1:6">
      <c r="A13" s="2" t="s">
        <v>78</v>
      </c>
      <c r="B13" s="2" t="s">
        <v>79</v>
      </c>
      <c r="C13" s="2" t="s">
        <v>80</v>
      </c>
      <c r="D13" s="4"/>
      <c r="E13" s="2" t="s">
        <v>81</v>
      </c>
      <c r="F13" s="2" t="s">
        <v>82</v>
      </c>
    </row>
  </sheetData>
  <mergeCells count="2">
    <mergeCell ref="A1:F1"/>
    <mergeCell ref="A2:F2"/>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2"/>
  <sheetViews>
    <sheetView workbookViewId="0">
      <selection sqref="A1:F1"/>
    </sheetView>
  </sheetViews>
  <sheetFormatPr defaultRowHeight="14.25"/>
  <cols>
    <col min="1" max="1" width="14" customWidth="1"/>
    <col min="2" max="2" width="44" customWidth="1"/>
    <col min="3" max="3" width="22" customWidth="1"/>
    <col min="4" max="4" width="18" customWidth="1"/>
    <col min="5" max="5" width="50" customWidth="1"/>
    <col min="6" max="6" width="18" customWidth="1"/>
  </cols>
  <sheetData>
    <row r="1" spans="1:6" ht="27.95" customHeight="1">
      <c r="A1" s="17" t="s">
        <v>83</v>
      </c>
      <c r="B1" s="18"/>
      <c r="C1" s="18"/>
      <c r="D1" s="18"/>
      <c r="E1" s="18"/>
      <c r="F1" s="18"/>
    </row>
    <row r="2" spans="1:6" ht="44.1" customHeight="1">
      <c r="A2" s="31" t="s">
        <v>84</v>
      </c>
      <c r="B2" s="18"/>
      <c r="C2" s="18"/>
      <c r="D2" s="18"/>
      <c r="E2" s="18"/>
      <c r="F2" s="18"/>
    </row>
    <row r="4" spans="1:6" ht="15">
      <c r="A4" s="1" t="s">
        <v>46</v>
      </c>
      <c r="B4" s="1" t="s">
        <v>47</v>
      </c>
      <c r="C4" s="1" t="s">
        <v>48</v>
      </c>
      <c r="D4" s="1" t="s">
        <v>49</v>
      </c>
      <c r="E4" s="1" t="s">
        <v>50</v>
      </c>
      <c r="F4" s="1" t="s">
        <v>51</v>
      </c>
    </row>
    <row r="5" spans="1:6">
      <c r="A5" s="2" t="s">
        <v>85</v>
      </c>
      <c r="B5" s="2" t="s">
        <v>86</v>
      </c>
      <c r="C5" s="2" t="s">
        <v>87</v>
      </c>
      <c r="D5" s="4"/>
      <c r="E5" s="2" t="s">
        <v>88</v>
      </c>
      <c r="F5" s="2" t="s">
        <v>89</v>
      </c>
    </row>
    <row r="6" spans="1:6">
      <c r="A6" s="2" t="s">
        <v>90</v>
      </c>
      <c r="B6" s="2" t="s">
        <v>91</v>
      </c>
      <c r="C6" s="2" t="s">
        <v>71</v>
      </c>
      <c r="D6" s="4"/>
      <c r="E6" s="2" t="s">
        <v>92</v>
      </c>
      <c r="F6" s="2" t="s">
        <v>89</v>
      </c>
    </row>
    <row r="7" spans="1:6">
      <c r="A7" s="2" t="s">
        <v>93</v>
      </c>
      <c r="B7" s="2" t="s">
        <v>91</v>
      </c>
      <c r="C7" s="2" t="s">
        <v>94</v>
      </c>
      <c r="D7" s="4"/>
      <c r="E7" s="2" t="s">
        <v>95</v>
      </c>
      <c r="F7" s="2" t="s">
        <v>89</v>
      </c>
    </row>
    <row r="8" spans="1:6">
      <c r="A8" s="2" t="s">
        <v>96</v>
      </c>
      <c r="B8" s="2" t="s">
        <v>97</v>
      </c>
      <c r="C8" s="2" t="s">
        <v>98</v>
      </c>
      <c r="D8" s="4"/>
      <c r="E8" s="2" t="s">
        <v>99</v>
      </c>
      <c r="F8" s="2" t="s">
        <v>100</v>
      </c>
    </row>
    <row r="9" spans="1:6">
      <c r="A9" s="2" t="s">
        <v>101</v>
      </c>
      <c r="B9" s="2" t="s">
        <v>102</v>
      </c>
      <c r="C9" s="2" t="s">
        <v>71</v>
      </c>
      <c r="D9" s="4"/>
      <c r="E9" s="2" t="s">
        <v>103</v>
      </c>
      <c r="F9" s="2" t="s">
        <v>89</v>
      </c>
    </row>
    <row r="10" spans="1:6">
      <c r="A10" s="2" t="s">
        <v>104</v>
      </c>
      <c r="B10" s="2" t="s">
        <v>105</v>
      </c>
      <c r="C10" s="2" t="s">
        <v>71</v>
      </c>
      <c r="D10" s="4"/>
      <c r="E10" s="2" t="s">
        <v>106</v>
      </c>
      <c r="F10" s="2" t="s">
        <v>89</v>
      </c>
    </row>
    <row r="11" spans="1:6">
      <c r="A11" s="2" t="s">
        <v>107</v>
      </c>
      <c r="B11" s="2" t="s">
        <v>108</v>
      </c>
      <c r="C11" s="2" t="s">
        <v>109</v>
      </c>
      <c r="D11" s="4"/>
      <c r="E11" s="2" t="s">
        <v>110</v>
      </c>
      <c r="F11" s="2" t="s">
        <v>89</v>
      </c>
    </row>
    <row r="12" spans="1:6">
      <c r="A12" s="2" t="s">
        <v>111</v>
      </c>
      <c r="B12" s="2" t="s">
        <v>112</v>
      </c>
      <c r="C12" s="2" t="s">
        <v>109</v>
      </c>
      <c r="D12" s="4"/>
      <c r="E12" s="2" t="s">
        <v>113</v>
      </c>
      <c r="F12" s="2" t="s">
        <v>89</v>
      </c>
    </row>
  </sheetData>
  <mergeCells count="2">
    <mergeCell ref="A1:F1"/>
    <mergeCell ref="A2:F2"/>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3"/>
  <sheetViews>
    <sheetView workbookViewId="0">
      <selection sqref="A1:F1"/>
    </sheetView>
  </sheetViews>
  <sheetFormatPr defaultRowHeight="14.25"/>
  <cols>
    <col min="1" max="1" width="14" customWidth="1"/>
    <col min="2" max="2" width="44" customWidth="1"/>
    <col min="3" max="3" width="22" customWidth="1"/>
    <col min="4" max="4" width="18" customWidth="1"/>
    <col min="5" max="5" width="50" customWidth="1"/>
    <col min="6" max="6" width="18" customWidth="1"/>
  </cols>
  <sheetData>
    <row r="1" spans="1:6" ht="27.95" customHeight="1">
      <c r="A1" s="17" t="s">
        <v>114</v>
      </c>
      <c r="B1" s="18"/>
      <c r="C1" s="18"/>
      <c r="D1" s="18"/>
      <c r="E1" s="18"/>
      <c r="F1" s="18"/>
    </row>
    <row r="2" spans="1:6" ht="44.1" customHeight="1">
      <c r="A2" s="31" t="s">
        <v>115</v>
      </c>
      <c r="B2" s="18"/>
      <c r="C2" s="18"/>
      <c r="D2" s="18"/>
      <c r="E2" s="18"/>
      <c r="F2" s="18"/>
    </row>
    <row r="4" spans="1:6" ht="15">
      <c r="A4" s="1" t="s">
        <v>46</v>
      </c>
      <c r="B4" s="1" t="s">
        <v>47</v>
      </c>
      <c r="C4" s="1" t="s">
        <v>48</v>
      </c>
      <c r="D4" s="1" t="s">
        <v>49</v>
      </c>
      <c r="E4" s="1" t="s">
        <v>50</v>
      </c>
      <c r="F4" s="1" t="s">
        <v>51</v>
      </c>
    </row>
    <row r="5" spans="1:6">
      <c r="A5" s="2" t="s">
        <v>116</v>
      </c>
      <c r="B5" s="2" t="s">
        <v>117</v>
      </c>
      <c r="C5" s="2" t="s">
        <v>118</v>
      </c>
      <c r="D5" s="4"/>
      <c r="E5" s="2" t="s">
        <v>119</v>
      </c>
      <c r="F5" s="2" t="s">
        <v>120</v>
      </c>
    </row>
    <row r="6" spans="1:6">
      <c r="A6" s="2" t="s">
        <v>121</v>
      </c>
      <c r="B6" s="2" t="s">
        <v>122</v>
      </c>
      <c r="C6" s="2" t="s">
        <v>109</v>
      </c>
      <c r="D6" s="4"/>
      <c r="E6" s="2" t="s">
        <v>123</v>
      </c>
      <c r="F6" s="2" t="s">
        <v>120</v>
      </c>
    </row>
    <row r="7" spans="1:6">
      <c r="A7" s="2" t="s">
        <v>124</v>
      </c>
      <c r="B7" s="2" t="s">
        <v>122</v>
      </c>
      <c r="C7" s="2" t="s">
        <v>71</v>
      </c>
      <c r="D7" s="4"/>
      <c r="E7" s="2" t="s">
        <v>125</v>
      </c>
      <c r="F7" s="2" t="s">
        <v>120</v>
      </c>
    </row>
    <row r="8" spans="1:6">
      <c r="A8" s="2" t="s">
        <v>126</v>
      </c>
      <c r="B8" s="2" t="s">
        <v>122</v>
      </c>
      <c r="C8" s="2" t="s">
        <v>94</v>
      </c>
      <c r="D8" s="4"/>
      <c r="E8" s="2" t="s">
        <v>127</v>
      </c>
      <c r="F8" s="2" t="s">
        <v>120</v>
      </c>
    </row>
    <row r="9" spans="1:6">
      <c r="A9" s="2" t="s">
        <v>128</v>
      </c>
      <c r="B9" s="2" t="s">
        <v>129</v>
      </c>
      <c r="C9" s="2" t="s">
        <v>130</v>
      </c>
      <c r="D9" s="4"/>
      <c r="E9" s="2" t="s">
        <v>131</v>
      </c>
      <c r="F9" s="2" t="s">
        <v>120</v>
      </c>
    </row>
    <row r="10" spans="1:6">
      <c r="A10" s="2" t="s">
        <v>132</v>
      </c>
      <c r="B10" s="2" t="s">
        <v>133</v>
      </c>
      <c r="C10" s="2" t="s">
        <v>109</v>
      </c>
      <c r="D10" s="4"/>
      <c r="E10" s="2" t="s">
        <v>134</v>
      </c>
      <c r="F10" s="2" t="s">
        <v>120</v>
      </c>
    </row>
    <row r="11" spans="1:6">
      <c r="A11" s="2" t="s">
        <v>135</v>
      </c>
      <c r="B11" s="2" t="s">
        <v>136</v>
      </c>
      <c r="C11" s="2" t="s">
        <v>109</v>
      </c>
      <c r="D11" s="4"/>
      <c r="E11" s="2" t="s">
        <v>137</v>
      </c>
      <c r="F11" s="2" t="s">
        <v>120</v>
      </c>
    </row>
    <row r="12" spans="1:6">
      <c r="A12" s="2" t="s">
        <v>138</v>
      </c>
      <c r="B12" s="2" t="s">
        <v>139</v>
      </c>
      <c r="C12" s="2" t="s">
        <v>109</v>
      </c>
      <c r="D12" s="4"/>
      <c r="E12" s="2" t="s">
        <v>140</v>
      </c>
      <c r="F12" s="2" t="s">
        <v>141</v>
      </c>
    </row>
    <row r="13" spans="1:6">
      <c r="A13" s="2" t="s">
        <v>142</v>
      </c>
      <c r="B13" s="2" t="s">
        <v>143</v>
      </c>
      <c r="C13" s="2" t="s">
        <v>109</v>
      </c>
      <c r="D13" s="4"/>
      <c r="E13" s="2" t="s">
        <v>144</v>
      </c>
      <c r="F13" s="2" t="s">
        <v>141</v>
      </c>
    </row>
  </sheetData>
  <mergeCells count="2">
    <mergeCell ref="A1:F1"/>
    <mergeCell ref="A2:F2"/>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0"/>
  <sheetViews>
    <sheetView workbookViewId="0">
      <selection activeCell="D5" sqref="D5"/>
    </sheetView>
  </sheetViews>
  <sheetFormatPr defaultRowHeight="14.25"/>
  <cols>
    <col min="1" max="1" width="14" customWidth="1"/>
    <col min="2" max="2" width="44" customWidth="1"/>
    <col min="3" max="3" width="22" customWidth="1"/>
    <col min="4" max="4" width="18" customWidth="1"/>
    <col min="5" max="5" width="50" customWidth="1"/>
    <col min="6" max="6" width="18" customWidth="1"/>
  </cols>
  <sheetData>
    <row r="1" spans="1:6" ht="27.95" customHeight="1">
      <c r="A1" s="17" t="s">
        <v>145</v>
      </c>
      <c r="B1" s="18"/>
      <c r="C1" s="18"/>
      <c r="D1" s="18"/>
      <c r="E1" s="18"/>
      <c r="F1" s="18"/>
    </row>
    <row r="2" spans="1:6" ht="44.1" customHeight="1">
      <c r="A2" s="31" t="s">
        <v>146</v>
      </c>
      <c r="B2" s="18"/>
      <c r="C2" s="18"/>
      <c r="D2" s="18"/>
      <c r="E2" s="18"/>
      <c r="F2" s="18"/>
    </row>
    <row r="4" spans="1:6" ht="15">
      <c r="A4" s="1" t="s">
        <v>46</v>
      </c>
      <c r="B4" s="1" t="s">
        <v>47</v>
      </c>
      <c r="C4" s="1" t="s">
        <v>48</v>
      </c>
      <c r="D4" s="1" t="s">
        <v>49</v>
      </c>
      <c r="E4" s="1" t="s">
        <v>50</v>
      </c>
      <c r="F4" s="1" t="s">
        <v>51</v>
      </c>
    </row>
    <row r="5" spans="1:6" ht="28.5">
      <c r="A5" s="2" t="s">
        <v>147</v>
      </c>
      <c r="B5" s="2" t="s">
        <v>145</v>
      </c>
      <c r="C5" s="2" t="s">
        <v>71</v>
      </c>
      <c r="D5" s="4"/>
      <c r="E5" s="2" t="s">
        <v>148</v>
      </c>
      <c r="F5" s="2" t="s">
        <v>149</v>
      </c>
    </row>
    <row r="6" spans="1:6">
      <c r="A6" s="2" t="s">
        <v>150</v>
      </c>
      <c r="B6" s="2" t="s">
        <v>145</v>
      </c>
      <c r="C6" s="2" t="s">
        <v>94</v>
      </c>
      <c r="D6" s="4"/>
      <c r="E6" s="2" t="s">
        <v>151</v>
      </c>
      <c r="F6" s="2" t="s">
        <v>149</v>
      </c>
    </row>
    <row r="7" spans="1:6">
      <c r="A7" s="2" t="s">
        <v>152</v>
      </c>
      <c r="B7" s="2" t="s">
        <v>86</v>
      </c>
      <c r="C7" s="2" t="s">
        <v>87</v>
      </c>
      <c r="D7" s="4"/>
      <c r="E7" s="2" t="s">
        <v>153</v>
      </c>
      <c r="F7" s="2" t="s">
        <v>149</v>
      </c>
    </row>
    <row r="8" spans="1:6">
      <c r="A8" s="2" t="s">
        <v>154</v>
      </c>
      <c r="B8" s="2" t="s">
        <v>97</v>
      </c>
      <c r="C8" s="2" t="s">
        <v>98</v>
      </c>
      <c r="D8" s="4"/>
      <c r="E8" s="2" t="s">
        <v>155</v>
      </c>
      <c r="F8" s="2" t="s">
        <v>149</v>
      </c>
    </row>
    <row r="9" spans="1:6">
      <c r="A9" s="2" t="s">
        <v>156</v>
      </c>
      <c r="B9" s="2" t="s">
        <v>157</v>
      </c>
      <c r="C9" s="2" t="s">
        <v>158</v>
      </c>
      <c r="D9" s="4"/>
      <c r="E9" s="2" t="s">
        <v>159</v>
      </c>
      <c r="F9" s="2" t="s">
        <v>149</v>
      </c>
    </row>
    <row r="10" spans="1:6">
      <c r="A10" s="2" t="s">
        <v>160</v>
      </c>
      <c r="B10" s="2" t="s">
        <v>161</v>
      </c>
      <c r="C10" s="2" t="s">
        <v>130</v>
      </c>
      <c r="D10" s="4"/>
      <c r="E10" s="2" t="s">
        <v>162</v>
      </c>
      <c r="F10" s="2" t="s">
        <v>163</v>
      </c>
    </row>
  </sheetData>
  <mergeCells count="2">
    <mergeCell ref="A1:F1"/>
    <mergeCell ref="A2:F2"/>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3"/>
  <sheetViews>
    <sheetView workbookViewId="0">
      <selection sqref="A1:F1"/>
    </sheetView>
  </sheetViews>
  <sheetFormatPr defaultRowHeight="14.25"/>
  <cols>
    <col min="1" max="1" width="14" customWidth="1"/>
    <col min="2" max="2" width="44" customWidth="1"/>
    <col min="3" max="3" width="22" customWidth="1"/>
    <col min="4" max="4" width="18" customWidth="1"/>
    <col min="5" max="5" width="50" customWidth="1"/>
    <col min="6" max="6" width="18" customWidth="1"/>
  </cols>
  <sheetData>
    <row r="1" spans="1:6" ht="27.95" customHeight="1">
      <c r="A1" s="17" t="s">
        <v>164</v>
      </c>
      <c r="B1" s="18"/>
      <c r="C1" s="18"/>
      <c r="D1" s="18"/>
      <c r="E1" s="18"/>
      <c r="F1" s="18"/>
    </row>
    <row r="2" spans="1:6" ht="44.1" customHeight="1">
      <c r="A2" s="31" t="s">
        <v>165</v>
      </c>
      <c r="B2" s="18"/>
      <c r="C2" s="18"/>
      <c r="D2" s="18"/>
      <c r="E2" s="18"/>
      <c r="F2" s="18"/>
    </row>
    <row r="4" spans="1:6" ht="15">
      <c r="A4" s="1" t="s">
        <v>46</v>
      </c>
      <c r="B4" s="1" t="s">
        <v>47</v>
      </c>
      <c r="C4" s="1" t="s">
        <v>48</v>
      </c>
      <c r="D4" s="1" t="s">
        <v>49</v>
      </c>
      <c r="E4" s="1" t="s">
        <v>50</v>
      </c>
      <c r="F4" s="1" t="s">
        <v>51</v>
      </c>
    </row>
    <row r="5" spans="1:6">
      <c r="A5" s="2" t="s">
        <v>166</v>
      </c>
      <c r="B5" s="2" t="s">
        <v>167</v>
      </c>
      <c r="C5" s="2" t="s">
        <v>168</v>
      </c>
      <c r="D5" s="4"/>
      <c r="E5" s="2" t="s">
        <v>169</v>
      </c>
      <c r="F5" s="2" t="s">
        <v>170</v>
      </c>
    </row>
    <row r="6" spans="1:6">
      <c r="A6" s="2" t="s">
        <v>171</v>
      </c>
      <c r="B6" s="2" t="s">
        <v>172</v>
      </c>
      <c r="C6" s="2" t="s">
        <v>168</v>
      </c>
      <c r="D6" s="4"/>
      <c r="E6" s="2" t="s">
        <v>173</v>
      </c>
      <c r="F6" s="2" t="s">
        <v>170</v>
      </c>
    </row>
    <row r="7" spans="1:6">
      <c r="A7" s="2" t="s">
        <v>174</v>
      </c>
      <c r="B7" s="2" t="s">
        <v>175</v>
      </c>
      <c r="C7" s="2" t="s">
        <v>168</v>
      </c>
      <c r="D7" s="4"/>
      <c r="E7" s="2" t="s">
        <v>176</v>
      </c>
      <c r="F7" s="2" t="s">
        <v>170</v>
      </c>
    </row>
    <row r="8" spans="1:6">
      <c r="A8" s="2" t="s">
        <v>177</v>
      </c>
      <c r="B8" s="2" t="s">
        <v>178</v>
      </c>
      <c r="C8" s="2" t="s">
        <v>168</v>
      </c>
      <c r="D8" s="4"/>
      <c r="E8" s="2" t="s">
        <v>179</v>
      </c>
      <c r="F8" s="2" t="s">
        <v>170</v>
      </c>
    </row>
    <row r="9" spans="1:6">
      <c r="A9" s="2" t="s">
        <v>180</v>
      </c>
      <c r="B9" s="2" t="s">
        <v>181</v>
      </c>
      <c r="C9" s="2" t="s">
        <v>168</v>
      </c>
      <c r="D9" s="4"/>
      <c r="E9" s="2" t="s">
        <v>182</v>
      </c>
      <c r="F9" s="2" t="s">
        <v>170</v>
      </c>
    </row>
    <row r="10" spans="1:6">
      <c r="A10" s="2" t="s">
        <v>183</v>
      </c>
      <c r="B10" s="2" t="s">
        <v>184</v>
      </c>
      <c r="C10" s="2" t="s">
        <v>168</v>
      </c>
      <c r="D10" s="4"/>
      <c r="E10" s="2" t="s">
        <v>185</v>
      </c>
      <c r="F10" s="2" t="s">
        <v>170</v>
      </c>
    </row>
    <row r="11" spans="1:6">
      <c r="A11" s="2" t="s">
        <v>186</v>
      </c>
      <c r="B11" s="2" t="s">
        <v>187</v>
      </c>
      <c r="C11" s="2" t="s">
        <v>168</v>
      </c>
      <c r="D11" s="4"/>
      <c r="E11" s="2" t="s">
        <v>188</v>
      </c>
      <c r="F11" s="2" t="s">
        <v>189</v>
      </c>
    </row>
    <row r="12" spans="1:6">
      <c r="A12" s="2" t="s">
        <v>190</v>
      </c>
      <c r="B12" s="2" t="s">
        <v>191</v>
      </c>
      <c r="C12" s="2" t="s">
        <v>168</v>
      </c>
      <c r="D12" s="4"/>
      <c r="E12" s="2" t="s">
        <v>192</v>
      </c>
      <c r="F12" s="2" t="s">
        <v>193</v>
      </c>
    </row>
    <row r="13" spans="1:6">
      <c r="A13" s="2" t="s">
        <v>194</v>
      </c>
      <c r="B13" s="2" t="s">
        <v>195</v>
      </c>
      <c r="C13" s="2" t="s">
        <v>130</v>
      </c>
      <c r="D13" s="4"/>
      <c r="E13" s="2" t="s">
        <v>196</v>
      </c>
      <c r="F13" s="2" t="s">
        <v>170</v>
      </c>
    </row>
  </sheetData>
  <mergeCells count="2">
    <mergeCell ref="A1:F1"/>
    <mergeCell ref="A2:F2"/>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2"/>
  <sheetViews>
    <sheetView workbookViewId="0">
      <selection sqref="A1:F1"/>
    </sheetView>
  </sheetViews>
  <sheetFormatPr defaultRowHeight="14.25"/>
  <cols>
    <col min="1" max="1" width="14" customWidth="1"/>
    <col min="2" max="2" width="44" customWidth="1"/>
    <col min="3" max="3" width="22" customWidth="1"/>
    <col min="4" max="4" width="18" customWidth="1"/>
    <col min="5" max="5" width="50" customWidth="1"/>
    <col min="6" max="6" width="18" customWidth="1"/>
  </cols>
  <sheetData>
    <row r="1" spans="1:6" ht="27.95" customHeight="1">
      <c r="A1" s="17" t="s">
        <v>197</v>
      </c>
      <c r="B1" s="18"/>
      <c r="C1" s="18"/>
      <c r="D1" s="18"/>
      <c r="E1" s="18"/>
      <c r="F1" s="18"/>
    </row>
    <row r="2" spans="1:6" ht="44.1" customHeight="1">
      <c r="A2" s="31" t="s">
        <v>198</v>
      </c>
      <c r="B2" s="18"/>
      <c r="C2" s="18"/>
      <c r="D2" s="18"/>
      <c r="E2" s="18"/>
      <c r="F2" s="18"/>
    </row>
    <row r="4" spans="1:6" ht="15">
      <c r="A4" s="1" t="s">
        <v>46</v>
      </c>
      <c r="B4" s="1" t="s">
        <v>47</v>
      </c>
      <c r="C4" s="1" t="s">
        <v>48</v>
      </c>
      <c r="D4" s="1" t="s">
        <v>49</v>
      </c>
      <c r="E4" s="1" t="s">
        <v>50</v>
      </c>
      <c r="F4" s="1" t="s">
        <v>51</v>
      </c>
    </row>
    <row r="5" spans="1:6">
      <c r="A5" s="2" t="s">
        <v>199</v>
      </c>
      <c r="B5" s="2" t="s">
        <v>200</v>
      </c>
      <c r="C5" s="2" t="s">
        <v>71</v>
      </c>
      <c r="D5" s="4"/>
      <c r="E5" s="2" t="s">
        <v>201</v>
      </c>
      <c r="F5" s="2" t="s">
        <v>202</v>
      </c>
    </row>
    <row r="6" spans="1:6">
      <c r="A6" s="2" t="s">
        <v>203</v>
      </c>
      <c r="B6" s="2" t="s">
        <v>204</v>
      </c>
      <c r="C6" s="2" t="s">
        <v>205</v>
      </c>
      <c r="D6" s="4"/>
      <c r="E6" s="2" t="s">
        <v>206</v>
      </c>
      <c r="F6" s="2" t="s">
        <v>202</v>
      </c>
    </row>
    <row r="7" spans="1:6">
      <c r="A7" s="2" t="s">
        <v>207</v>
      </c>
      <c r="B7" s="2" t="s">
        <v>208</v>
      </c>
      <c r="C7" s="2" t="s">
        <v>205</v>
      </c>
      <c r="D7" s="4"/>
      <c r="E7" s="2" t="s">
        <v>209</v>
      </c>
      <c r="F7" s="2" t="s">
        <v>202</v>
      </c>
    </row>
    <row r="8" spans="1:6">
      <c r="A8" s="2" t="s">
        <v>210</v>
      </c>
      <c r="B8" s="2" t="s">
        <v>211</v>
      </c>
      <c r="C8" s="2" t="s">
        <v>205</v>
      </c>
      <c r="D8" s="4"/>
      <c r="E8" s="2" t="s">
        <v>212</v>
      </c>
      <c r="F8" s="2" t="s">
        <v>202</v>
      </c>
    </row>
    <row r="9" spans="1:6">
      <c r="A9" s="2" t="s">
        <v>213</v>
      </c>
      <c r="B9" s="2" t="s">
        <v>214</v>
      </c>
      <c r="C9" s="2" t="s">
        <v>71</v>
      </c>
      <c r="D9" s="4"/>
      <c r="E9" s="2" t="s">
        <v>215</v>
      </c>
      <c r="F9" s="2" t="s">
        <v>202</v>
      </c>
    </row>
    <row r="10" spans="1:6">
      <c r="A10" s="2" t="s">
        <v>216</v>
      </c>
      <c r="B10" s="2" t="s">
        <v>217</v>
      </c>
      <c r="C10" s="2" t="s">
        <v>71</v>
      </c>
      <c r="D10" s="4"/>
      <c r="E10" s="2" t="s">
        <v>218</v>
      </c>
      <c r="F10" s="2" t="s">
        <v>202</v>
      </c>
    </row>
    <row r="11" spans="1:6">
      <c r="A11" s="2" t="s">
        <v>219</v>
      </c>
      <c r="B11" s="2" t="s">
        <v>220</v>
      </c>
      <c r="C11" s="2" t="s">
        <v>71</v>
      </c>
      <c r="D11" s="4"/>
      <c r="E11" s="2" t="s">
        <v>221</v>
      </c>
      <c r="F11" s="2" t="s">
        <v>202</v>
      </c>
    </row>
    <row r="12" spans="1:6">
      <c r="A12" s="2" t="s">
        <v>222</v>
      </c>
      <c r="B12" s="2" t="s">
        <v>223</v>
      </c>
      <c r="C12" s="2" t="s">
        <v>71</v>
      </c>
      <c r="D12" s="4"/>
      <c r="E12" s="2" t="s">
        <v>224</v>
      </c>
      <c r="F12" s="2" t="s">
        <v>225</v>
      </c>
    </row>
  </sheetData>
  <mergeCells count="2">
    <mergeCell ref="A1:F1"/>
    <mergeCell ref="A2:F2"/>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2"/>
  <sheetViews>
    <sheetView workbookViewId="0">
      <selection sqref="A1:F1"/>
    </sheetView>
  </sheetViews>
  <sheetFormatPr defaultRowHeight="14.25"/>
  <cols>
    <col min="1" max="1" width="14" customWidth="1"/>
    <col min="2" max="2" width="44" customWidth="1"/>
    <col min="3" max="3" width="22" customWidth="1"/>
    <col min="4" max="4" width="18" customWidth="1"/>
    <col min="5" max="5" width="50" customWidth="1"/>
    <col min="6" max="6" width="18" customWidth="1"/>
  </cols>
  <sheetData>
    <row r="1" spans="1:6" ht="27.95" customHeight="1">
      <c r="A1" s="17" t="s">
        <v>226</v>
      </c>
      <c r="B1" s="18"/>
      <c r="C1" s="18"/>
      <c r="D1" s="18"/>
      <c r="E1" s="18"/>
      <c r="F1" s="18"/>
    </row>
    <row r="2" spans="1:6" ht="44.1" customHeight="1">
      <c r="A2" s="31" t="s">
        <v>227</v>
      </c>
      <c r="B2" s="18"/>
      <c r="C2" s="18"/>
      <c r="D2" s="18"/>
      <c r="E2" s="18"/>
      <c r="F2" s="18"/>
    </row>
    <row r="4" spans="1:6" ht="15">
      <c r="A4" s="1" t="s">
        <v>46</v>
      </c>
      <c r="B4" s="1" t="s">
        <v>47</v>
      </c>
      <c r="C4" s="1" t="s">
        <v>48</v>
      </c>
      <c r="D4" s="1" t="s">
        <v>49</v>
      </c>
      <c r="E4" s="1" t="s">
        <v>50</v>
      </c>
      <c r="F4" s="1" t="s">
        <v>51</v>
      </c>
    </row>
    <row r="5" spans="1:6">
      <c r="A5" s="2" t="s">
        <v>228</v>
      </c>
      <c r="B5" s="2" t="s">
        <v>229</v>
      </c>
      <c r="C5" s="2" t="s">
        <v>130</v>
      </c>
      <c r="D5" s="4"/>
      <c r="E5" s="2" t="s">
        <v>230</v>
      </c>
      <c r="F5" s="2" t="s">
        <v>231</v>
      </c>
    </row>
    <row r="6" spans="1:6">
      <c r="A6" s="2" t="s">
        <v>232</v>
      </c>
      <c r="B6" s="2" t="s">
        <v>233</v>
      </c>
      <c r="C6" s="2" t="s">
        <v>109</v>
      </c>
      <c r="D6" s="4"/>
      <c r="E6" s="2" t="s">
        <v>234</v>
      </c>
      <c r="F6" s="2" t="s">
        <v>231</v>
      </c>
    </row>
    <row r="7" spans="1:6">
      <c r="A7" s="2" t="s">
        <v>235</v>
      </c>
      <c r="B7" s="2" t="s">
        <v>236</v>
      </c>
      <c r="C7" s="2" t="s">
        <v>130</v>
      </c>
      <c r="D7" s="4"/>
      <c r="E7" s="2" t="s">
        <v>237</v>
      </c>
      <c r="F7" s="2" t="s">
        <v>231</v>
      </c>
    </row>
    <row r="8" spans="1:6">
      <c r="A8" s="2" t="s">
        <v>238</v>
      </c>
      <c r="B8" s="2" t="s">
        <v>239</v>
      </c>
      <c r="C8" s="2" t="s">
        <v>71</v>
      </c>
      <c r="D8" s="4"/>
      <c r="E8" s="2" t="s">
        <v>240</v>
      </c>
      <c r="F8" s="2" t="s">
        <v>231</v>
      </c>
    </row>
    <row r="9" spans="1:6">
      <c r="A9" s="2" t="s">
        <v>241</v>
      </c>
      <c r="B9" s="2" t="s">
        <v>242</v>
      </c>
      <c r="C9" s="2" t="s">
        <v>71</v>
      </c>
      <c r="D9" s="4"/>
      <c r="E9" s="2" t="s">
        <v>243</v>
      </c>
      <c r="F9" s="2" t="s">
        <v>231</v>
      </c>
    </row>
    <row r="10" spans="1:6">
      <c r="A10" s="2" t="s">
        <v>244</v>
      </c>
      <c r="B10" s="2" t="s">
        <v>245</v>
      </c>
      <c r="C10" s="2" t="s">
        <v>246</v>
      </c>
      <c r="D10" s="4"/>
      <c r="E10" s="2" t="s">
        <v>247</v>
      </c>
      <c r="F10" s="2" t="s">
        <v>231</v>
      </c>
    </row>
    <row r="11" spans="1:6">
      <c r="A11" s="2" t="s">
        <v>248</v>
      </c>
      <c r="B11" s="2" t="s">
        <v>249</v>
      </c>
      <c r="C11" s="2" t="s">
        <v>109</v>
      </c>
      <c r="D11" s="4"/>
      <c r="E11" s="2" t="s">
        <v>250</v>
      </c>
      <c r="F11" s="2" t="s">
        <v>231</v>
      </c>
    </row>
    <row r="12" spans="1:6">
      <c r="A12" s="2" t="s">
        <v>251</v>
      </c>
      <c r="B12" s="2" t="s">
        <v>252</v>
      </c>
      <c r="C12" s="2" t="s">
        <v>109</v>
      </c>
      <c r="D12" s="4"/>
      <c r="E12" s="2" t="s">
        <v>253</v>
      </c>
      <c r="F12" s="2" t="s">
        <v>231</v>
      </c>
    </row>
  </sheetData>
  <mergeCells count="2">
    <mergeCell ref="A1:F1"/>
    <mergeCell ref="A2:F2"/>
  </mergeCell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4"/>
  <sheetViews>
    <sheetView workbookViewId="0">
      <selection sqref="A1:F1"/>
    </sheetView>
  </sheetViews>
  <sheetFormatPr defaultRowHeight="14.25"/>
  <cols>
    <col min="1" max="1" width="14" customWidth="1"/>
    <col min="2" max="2" width="44" customWidth="1"/>
    <col min="3" max="3" width="22" customWidth="1"/>
    <col min="4" max="4" width="18" customWidth="1"/>
    <col min="5" max="5" width="50" customWidth="1"/>
    <col min="6" max="6" width="18" customWidth="1"/>
  </cols>
  <sheetData>
    <row r="1" spans="1:6" ht="27.95" customHeight="1">
      <c r="A1" s="17" t="s">
        <v>254</v>
      </c>
      <c r="B1" s="18"/>
      <c r="C1" s="18"/>
      <c r="D1" s="18"/>
      <c r="E1" s="18"/>
      <c r="F1" s="18"/>
    </row>
    <row r="2" spans="1:6" ht="44.1" customHeight="1">
      <c r="A2" s="31" t="s">
        <v>255</v>
      </c>
      <c r="B2" s="18"/>
      <c r="C2" s="18"/>
      <c r="D2" s="18"/>
      <c r="E2" s="18"/>
      <c r="F2" s="18"/>
    </row>
    <row r="4" spans="1:6" ht="15">
      <c r="A4" s="1" t="s">
        <v>46</v>
      </c>
      <c r="B4" s="1" t="s">
        <v>47</v>
      </c>
      <c r="C4" s="1" t="s">
        <v>48</v>
      </c>
      <c r="D4" s="1" t="s">
        <v>49</v>
      </c>
      <c r="E4" s="1" t="s">
        <v>50</v>
      </c>
      <c r="F4" s="1" t="s">
        <v>51</v>
      </c>
    </row>
    <row r="5" spans="1:6">
      <c r="A5" s="2" t="s">
        <v>256</v>
      </c>
      <c r="B5" s="2" t="s">
        <v>257</v>
      </c>
      <c r="C5" s="2" t="s">
        <v>258</v>
      </c>
      <c r="D5" s="4"/>
      <c r="E5" s="2" t="s">
        <v>259</v>
      </c>
      <c r="F5" s="2" t="s">
        <v>260</v>
      </c>
    </row>
    <row r="6" spans="1:6">
      <c r="A6" s="2" t="s">
        <v>261</v>
      </c>
      <c r="B6" s="2" t="s">
        <v>262</v>
      </c>
      <c r="C6" s="2" t="s">
        <v>263</v>
      </c>
      <c r="D6" s="4"/>
      <c r="E6" s="2" t="s">
        <v>264</v>
      </c>
      <c r="F6" s="2" t="s">
        <v>260</v>
      </c>
    </row>
    <row r="7" spans="1:6">
      <c r="A7" s="2" t="s">
        <v>265</v>
      </c>
      <c r="B7" s="2" t="s">
        <v>266</v>
      </c>
      <c r="C7" s="2" t="s">
        <v>109</v>
      </c>
      <c r="D7" s="4"/>
      <c r="E7" s="2" t="s">
        <v>267</v>
      </c>
      <c r="F7" s="2" t="s">
        <v>260</v>
      </c>
    </row>
    <row r="8" spans="1:6">
      <c r="A8" s="2" t="s">
        <v>268</v>
      </c>
      <c r="B8" s="2" t="s">
        <v>269</v>
      </c>
      <c r="C8" s="2" t="s">
        <v>270</v>
      </c>
      <c r="D8" s="4"/>
      <c r="E8" s="2" t="s">
        <v>271</v>
      </c>
      <c r="F8" s="2" t="s">
        <v>260</v>
      </c>
    </row>
    <row r="9" spans="1:6">
      <c r="A9" s="2" t="s">
        <v>272</v>
      </c>
      <c r="B9" s="2" t="s">
        <v>273</v>
      </c>
      <c r="C9" s="2" t="s">
        <v>274</v>
      </c>
      <c r="D9" s="4"/>
      <c r="E9" s="2" t="s">
        <v>275</v>
      </c>
      <c r="F9" s="2" t="s">
        <v>276</v>
      </c>
    </row>
    <row r="10" spans="1:6">
      <c r="A10" s="2" t="s">
        <v>277</v>
      </c>
      <c r="B10" s="2" t="s">
        <v>278</v>
      </c>
      <c r="C10" s="2" t="s">
        <v>109</v>
      </c>
      <c r="D10" s="4"/>
      <c r="E10" s="2" t="s">
        <v>279</v>
      </c>
      <c r="F10" s="2" t="s">
        <v>280</v>
      </c>
    </row>
    <row r="11" spans="1:6" ht="28.5">
      <c r="A11" s="2" t="s">
        <v>281</v>
      </c>
      <c r="B11" s="2" t="s">
        <v>282</v>
      </c>
      <c r="C11" s="2" t="s">
        <v>109</v>
      </c>
      <c r="D11" s="4"/>
      <c r="E11" s="2" t="s">
        <v>283</v>
      </c>
      <c r="F11" s="2" t="s">
        <v>284</v>
      </c>
    </row>
    <row r="12" spans="1:6">
      <c r="A12" s="2" t="s">
        <v>285</v>
      </c>
      <c r="B12" s="2" t="s">
        <v>286</v>
      </c>
      <c r="C12" s="2" t="s">
        <v>109</v>
      </c>
      <c r="D12" s="4"/>
      <c r="E12" s="2" t="s">
        <v>287</v>
      </c>
      <c r="F12" s="2" t="s">
        <v>260</v>
      </c>
    </row>
    <row r="13" spans="1:6">
      <c r="A13" s="2" t="s">
        <v>288</v>
      </c>
      <c r="B13" s="2" t="s">
        <v>289</v>
      </c>
      <c r="C13" s="2" t="s">
        <v>109</v>
      </c>
      <c r="D13" s="4"/>
      <c r="E13" s="2" t="s">
        <v>290</v>
      </c>
      <c r="F13" s="2" t="s">
        <v>291</v>
      </c>
    </row>
    <row r="14" spans="1:6">
      <c r="A14" s="2" t="s">
        <v>292</v>
      </c>
      <c r="B14" s="2" t="s">
        <v>293</v>
      </c>
      <c r="C14" s="2" t="s">
        <v>109</v>
      </c>
      <c r="D14" s="4"/>
      <c r="E14" s="2" t="s">
        <v>294</v>
      </c>
      <c r="F14" s="2" t="s">
        <v>295</v>
      </c>
    </row>
  </sheetData>
  <mergeCells count="2">
    <mergeCell ref="A1:F1"/>
    <mergeCell ref="A2:F2"/>
  </mergeCells>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9"/>
  <sheetViews>
    <sheetView workbookViewId="0">
      <selection sqref="A1:F1"/>
    </sheetView>
  </sheetViews>
  <sheetFormatPr defaultRowHeight="14.25"/>
  <cols>
    <col min="1" max="1" width="14" customWidth="1"/>
    <col min="2" max="2" width="38" customWidth="1"/>
    <col min="3" max="4" width="24" customWidth="1"/>
    <col min="5" max="5" width="54" customWidth="1"/>
    <col min="6" max="6" width="16" customWidth="1"/>
  </cols>
  <sheetData>
    <row r="1" spans="1:6" ht="27.95" customHeight="1">
      <c r="A1" s="17" t="s">
        <v>296</v>
      </c>
      <c r="B1" s="18"/>
      <c r="C1" s="18"/>
      <c r="D1" s="18"/>
      <c r="E1" s="18"/>
      <c r="F1" s="18"/>
    </row>
    <row r="2" spans="1:6" ht="44.1" customHeight="1">
      <c r="A2" s="31" t="s">
        <v>297</v>
      </c>
      <c r="B2" s="18"/>
      <c r="C2" s="18"/>
      <c r="D2" s="18"/>
      <c r="E2" s="18"/>
      <c r="F2" s="18"/>
    </row>
    <row r="4" spans="1:6" ht="15">
      <c r="A4" s="1" t="s">
        <v>46</v>
      </c>
      <c r="B4" s="1" t="s">
        <v>298</v>
      </c>
      <c r="C4" s="1" t="s">
        <v>299</v>
      </c>
      <c r="D4" s="1" t="s">
        <v>300</v>
      </c>
      <c r="E4" s="1" t="s">
        <v>301</v>
      </c>
      <c r="F4" s="1" t="s">
        <v>302</v>
      </c>
    </row>
    <row r="5" spans="1:6">
      <c r="A5" s="2" t="s">
        <v>303</v>
      </c>
      <c r="B5" s="2" t="s">
        <v>304</v>
      </c>
      <c r="C5" s="2" t="s">
        <v>305</v>
      </c>
      <c r="D5" s="5"/>
      <c r="E5" s="2" t="s">
        <v>306</v>
      </c>
      <c r="F5" s="2" t="s">
        <v>307</v>
      </c>
    </row>
    <row r="6" spans="1:6">
      <c r="A6" s="2" t="s">
        <v>308</v>
      </c>
      <c r="B6" s="2" t="s">
        <v>309</v>
      </c>
      <c r="C6" s="2" t="s">
        <v>305</v>
      </c>
      <c r="D6" s="5"/>
      <c r="E6" s="2" t="s">
        <v>306</v>
      </c>
      <c r="F6" s="2" t="s">
        <v>307</v>
      </c>
    </row>
    <row r="7" spans="1:6">
      <c r="A7" s="2" t="s">
        <v>310</v>
      </c>
      <c r="B7" s="2" t="s">
        <v>311</v>
      </c>
      <c r="C7" s="2" t="s">
        <v>305</v>
      </c>
      <c r="D7" s="5"/>
      <c r="E7" s="2"/>
      <c r="F7" s="2" t="s">
        <v>307</v>
      </c>
    </row>
    <row r="8" spans="1:6">
      <c r="A8" s="2" t="s">
        <v>312</v>
      </c>
      <c r="B8" s="2" t="s">
        <v>313</v>
      </c>
      <c r="C8" s="2" t="s">
        <v>305</v>
      </c>
      <c r="D8" s="5"/>
      <c r="E8" s="2"/>
      <c r="F8" s="2" t="s">
        <v>307</v>
      </c>
    </row>
    <row r="9" spans="1:6">
      <c r="A9" s="2" t="s">
        <v>314</v>
      </c>
      <c r="B9" s="2" t="s">
        <v>315</v>
      </c>
      <c r="C9" s="2" t="s">
        <v>305</v>
      </c>
      <c r="D9" s="5"/>
      <c r="E9" s="2"/>
      <c r="F9" s="2" t="s">
        <v>307</v>
      </c>
    </row>
    <row r="10" spans="1:6">
      <c r="A10" s="2" t="s">
        <v>316</v>
      </c>
      <c r="B10" s="2" t="s">
        <v>317</v>
      </c>
      <c r="C10" s="2" t="s">
        <v>305</v>
      </c>
      <c r="D10" s="5"/>
      <c r="E10" s="2"/>
      <c r="F10" s="2" t="s">
        <v>307</v>
      </c>
    </row>
    <row r="11" spans="1:6" ht="28.5">
      <c r="A11" s="2" t="s">
        <v>318</v>
      </c>
      <c r="B11" s="2" t="s">
        <v>319</v>
      </c>
      <c r="C11" s="2" t="s">
        <v>320</v>
      </c>
      <c r="D11" s="4"/>
      <c r="E11" s="2" t="s">
        <v>321</v>
      </c>
      <c r="F11" s="2" t="s">
        <v>322</v>
      </c>
    </row>
    <row r="12" spans="1:6">
      <c r="A12" s="2" t="s">
        <v>323</v>
      </c>
      <c r="B12" s="2" t="s">
        <v>324</v>
      </c>
      <c r="C12" s="2" t="s">
        <v>320</v>
      </c>
      <c r="D12" s="4"/>
      <c r="E12" s="2"/>
      <c r="F12" s="2" t="s">
        <v>322</v>
      </c>
    </row>
    <row r="13" spans="1:6">
      <c r="A13" s="2" t="s">
        <v>325</v>
      </c>
      <c r="B13" s="2" t="s">
        <v>326</v>
      </c>
      <c r="C13" s="2" t="s">
        <v>320</v>
      </c>
      <c r="D13" s="4"/>
      <c r="E13" s="2"/>
      <c r="F13" s="2" t="s">
        <v>322</v>
      </c>
    </row>
    <row r="14" spans="1:6">
      <c r="A14" s="2" t="s">
        <v>327</v>
      </c>
      <c r="B14" s="2" t="s">
        <v>328</v>
      </c>
      <c r="C14" s="2" t="s">
        <v>320</v>
      </c>
      <c r="D14" s="4"/>
      <c r="E14" s="2"/>
      <c r="F14" s="2" t="s">
        <v>322</v>
      </c>
    </row>
    <row r="15" spans="1:6">
      <c r="A15" s="2" t="s">
        <v>329</v>
      </c>
      <c r="B15" s="2" t="s">
        <v>330</v>
      </c>
      <c r="C15" s="2" t="s">
        <v>320</v>
      </c>
      <c r="D15" s="4"/>
      <c r="E15" s="2"/>
      <c r="F15" s="2" t="s">
        <v>322</v>
      </c>
    </row>
    <row r="16" spans="1:6">
      <c r="A16" s="2" t="s">
        <v>331</v>
      </c>
      <c r="B16" s="2" t="s">
        <v>332</v>
      </c>
      <c r="C16" s="2" t="s">
        <v>320</v>
      </c>
      <c r="D16" s="4"/>
      <c r="E16" s="2"/>
      <c r="F16" s="2" t="s">
        <v>322</v>
      </c>
    </row>
    <row r="17" spans="1:6">
      <c r="A17" s="2" t="s">
        <v>333</v>
      </c>
      <c r="B17" s="2" t="s">
        <v>334</v>
      </c>
      <c r="C17" s="2" t="s">
        <v>320</v>
      </c>
      <c r="D17" s="4"/>
      <c r="E17" s="2"/>
      <c r="F17" s="2" t="s">
        <v>322</v>
      </c>
    </row>
    <row r="18" spans="1:6">
      <c r="A18" s="2" t="s">
        <v>335</v>
      </c>
      <c r="B18" s="2" t="s">
        <v>336</v>
      </c>
      <c r="C18" s="2" t="s">
        <v>320</v>
      </c>
      <c r="D18" s="4"/>
      <c r="E18" s="2"/>
      <c r="F18" s="2" t="s">
        <v>322</v>
      </c>
    </row>
    <row r="19" spans="1:6">
      <c r="A19" s="2" t="s">
        <v>337</v>
      </c>
      <c r="B19" s="2" t="s">
        <v>338</v>
      </c>
      <c r="C19" s="2" t="s">
        <v>320</v>
      </c>
      <c r="D19" s="4"/>
      <c r="E19" s="2" t="s">
        <v>339</v>
      </c>
      <c r="F19" s="2" t="s">
        <v>322</v>
      </c>
    </row>
  </sheetData>
  <mergeCells count="2">
    <mergeCell ref="A1:F1"/>
    <mergeCell ref="A2:F2"/>
  </mergeCell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1"/>
  <sheetViews>
    <sheetView workbookViewId="0">
      <selection sqref="A1:F1"/>
    </sheetView>
  </sheetViews>
  <sheetFormatPr defaultRowHeight="14.25"/>
  <cols>
    <col min="1" max="1" width="32" customWidth="1"/>
    <col min="2" max="2" width="60" customWidth="1"/>
    <col min="4" max="6" width="30" customWidth="1"/>
  </cols>
  <sheetData>
    <row r="1" spans="1:6" ht="27.95" customHeight="1">
      <c r="A1" s="17" t="s">
        <v>340</v>
      </c>
      <c r="B1" s="18"/>
      <c r="C1" s="18"/>
      <c r="D1" s="18"/>
      <c r="E1" s="18"/>
      <c r="F1" s="18"/>
    </row>
    <row r="2" spans="1:6" ht="44.1" customHeight="1">
      <c r="A2" s="31" t="s">
        <v>341</v>
      </c>
      <c r="B2" s="18"/>
      <c r="C2" s="18"/>
      <c r="D2" s="18"/>
      <c r="E2" s="18"/>
      <c r="F2" s="18"/>
    </row>
    <row r="4" spans="1:6" ht="15">
      <c r="A4" s="1" t="s">
        <v>342</v>
      </c>
      <c r="B4" s="1" t="s">
        <v>343</v>
      </c>
      <c r="D4" s="32" t="s">
        <v>344</v>
      </c>
      <c r="E4" s="18"/>
      <c r="F4" s="18"/>
    </row>
    <row r="5" spans="1:6">
      <c r="A5" t="s">
        <v>21</v>
      </c>
      <c r="D5" s="31" t="s">
        <v>345</v>
      </c>
      <c r="E5" s="18"/>
      <c r="F5" s="18"/>
    </row>
    <row r="6" spans="1:6">
      <c r="A6" t="s">
        <v>346</v>
      </c>
      <c r="D6" s="18"/>
      <c r="E6" s="18"/>
      <c r="F6" s="18"/>
    </row>
    <row r="7" spans="1:6">
      <c r="A7" t="s">
        <v>32</v>
      </c>
      <c r="D7" s="18"/>
      <c r="E7" s="18"/>
      <c r="F7" s="18"/>
    </row>
    <row r="8" spans="1:6">
      <c r="A8" t="s">
        <v>26</v>
      </c>
      <c r="D8" s="18"/>
      <c r="E8" s="18"/>
      <c r="F8" s="18"/>
    </row>
    <row r="9" spans="1:6">
      <c r="A9" t="s">
        <v>347</v>
      </c>
    </row>
    <row r="10" spans="1:6">
      <c r="A10" t="s">
        <v>348</v>
      </c>
    </row>
    <row r="11" spans="1:6">
      <c r="A11" t="s">
        <v>349</v>
      </c>
    </row>
  </sheetData>
  <mergeCells count="4">
    <mergeCell ref="A1:F1"/>
    <mergeCell ref="A2:F2"/>
    <mergeCell ref="D4:F4"/>
    <mergeCell ref="D5:F8"/>
  </mergeCells>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89"/>
  <sheetViews>
    <sheetView workbookViewId="0">
      <selection activeCell="C5" sqref="C5"/>
    </sheetView>
  </sheetViews>
  <sheetFormatPr defaultRowHeight="14.25"/>
  <cols>
    <col min="1" max="1" width="14" customWidth="1"/>
    <col min="2" max="2" width="48" customWidth="1"/>
    <col min="3" max="3" width="22" customWidth="1"/>
    <col min="4" max="4" width="24" customWidth="1"/>
    <col min="5" max="5" width="20" customWidth="1"/>
    <col min="6" max="6" width="24" customWidth="1"/>
    <col min="7" max="7" width="14" customWidth="1"/>
  </cols>
  <sheetData>
    <row r="1" spans="1:7" ht="27.95" customHeight="1">
      <c r="A1" s="17" t="s">
        <v>350</v>
      </c>
      <c r="B1" s="18"/>
      <c r="C1" s="18"/>
      <c r="D1" s="18"/>
      <c r="E1" s="18"/>
      <c r="F1" s="18"/>
    </row>
    <row r="2" spans="1:7" ht="44.1" customHeight="1">
      <c r="A2" s="31" t="s">
        <v>351</v>
      </c>
      <c r="B2" s="18"/>
      <c r="C2" s="18"/>
      <c r="D2" s="18"/>
      <c r="E2" s="18"/>
      <c r="F2" s="18"/>
    </row>
    <row r="4" spans="1:7" ht="30">
      <c r="A4" s="1" t="s">
        <v>46</v>
      </c>
      <c r="B4" s="1" t="s">
        <v>47</v>
      </c>
      <c r="C4" s="1" t="s">
        <v>352</v>
      </c>
      <c r="D4" s="1" t="s">
        <v>353</v>
      </c>
      <c r="E4" s="1" t="s">
        <v>354</v>
      </c>
      <c r="F4" s="1" t="s">
        <v>355</v>
      </c>
      <c r="G4" s="1" t="s">
        <v>356</v>
      </c>
    </row>
    <row r="5" spans="1:7">
      <c r="A5" s="2" t="s">
        <v>52</v>
      </c>
      <c r="B5" s="2" t="s">
        <v>53</v>
      </c>
      <c r="C5" s="6"/>
      <c r="D5" s="4">
        <f>'Scheduled Shredding'!D5</f>
        <v>0</v>
      </c>
      <c r="E5" s="4" t="str">
        <f t="shared" ref="E5:E36" si="0">IF(OR(C5="",D5=""),"",C5*D5)</f>
        <v/>
      </c>
      <c r="F5" s="2" t="s">
        <v>357</v>
      </c>
      <c r="G5" s="2" t="s">
        <v>358</v>
      </c>
    </row>
    <row r="6" spans="1:7">
      <c r="A6" s="2" t="s">
        <v>57</v>
      </c>
      <c r="B6" s="2" t="s">
        <v>58</v>
      </c>
      <c r="C6" s="6"/>
      <c r="D6" s="4">
        <f>'Scheduled Shredding'!D6</f>
        <v>0</v>
      </c>
      <c r="E6" s="4" t="str">
        <f t="shared" si="0"/>
        <v/>
      </c>
      <c r="F6" s="2" t="s">
        <v>357</v>
      </c>
      <c r="G6" s="2" t="s">
        <v>359</v>
      </c>
    </row>
    <row r="7" spans="1:7">
      <c r="A7" s="2" t="s">
        <v>59</v>
      </c>
      <c r="B7" s="2" t="s">
        <v>60</v>
      </c>
      <c r="C7" s="6"/>
      <c r="D7" s="4">
        <f>'Scheduled Shredding'!D7</f>
        <v>0</v>
      </c>
      <c r="E7" s="4" t="str">
        <f t="shared" si="0"/>
        <v/>
      </c>
      <c r="F7" s="2" t="s">
        <v>357</v>
      </c>
      <c r="G7" s="2" t="s">
        <v>360</v>
      </c>
    </row>
    <row r="8" spans="1:7">
      <c r="A8" s="2" t="s">
        <v>61</v>
      </c>
      <c r="B8" s="2" t="s">
        <v>62</v>
      </c>
      <c r="C8" s="6"/>
      <c r="D8" s="4">
        <f>'Scheduled Shredding'!D8</f>
        <v>0</v>
      </c>
      <c r="E8" s="4" t="str">
        <f t="shared" si="0"/>
        <v/>
      </c>
      <c r="F8" s="2" t="s">
        <v>357</v>
      </c>
      <c r="G8" s="2" t="s">
        <v>361</v>
      </c>
    </row>
    <row r="9" spans="1:7">
      <c r="A9" s="2" t="s">
        <v>64</v>
      </c>
      <c r="B9" s="2" t="s">
        <v>65</v>
      </c>
      <c r="C9" s="6"/>
      <c r="D9" s="4">
        <f>'Scheduled Shredding'!D9</f>
        <v>0</v>
      </c>
      <c r="E9" s="4" t="str">
        <f t="shared" si="0"/>
        <v/>
      </c>
      <c r="F9" s="2" t="s">
        <v>357</v>
      </c>
      <c r="G9" s="2" t="s">
        <v>362</v>
      </c>
    </row>
    <row r="10" spans="1:7">
      <c r="A10" s="2" t="s">
        <v>66</v>
      </c>
      <c r="B10" s="2" t="s">
        <v>67</v>
      </c>
      <c r="C10" s="6"/>
      <c r="D10" s="4">
        <f>'Scheduled Shredding'!D10</f>
        <v>0</v>
      </c>
      <c r="E10" s="4" t="str">
        <f t="shared" si="0"/>
        <v/>
      </c>
      <c r="F10" s="2" t="s">
        <v>357</v>
      </c>
      <c r="G10" s="2" t="s">
        <v>363</v>
      </c>
    </row>
    <row r="11" spans="1:7">
      <c r="A11" s="2" t="s">
        <v>69</v>
      </c>
      <c r="B11" s="2" t="s">
        <v>70</v>
      </c>
      <c r="C11" s="6"/>
      <c r="D11" s="4">
        <f>'Scheduled Shredding'!D11</f>
        <v>0</v>
      </c>
      <c r="E11" s="4" t="str">
        <f t="shared" si="0"/>
        <v/>
      </c>
      <c r="F11" s="2" t="s">
        <v>357</v>
      </c>
      <c r="G11" s="2" t="s">
        <v>364</v>
      </c>
    </row>
    <row r="12" spans="1:7">
      <c r="A12" s="2" t="s">
        <v>74</v>
      </c>
      <c r="B12" s="2" t="s">
        <v>75</v>
      </c>
      <c r="C12" s="6"/>
      <c r="D12" s="4">
        <f>'Scheduled Shredding'!D12</f>
        <v>0</v>
      </c>
      <c r="E12" s="4" t="str">
        <f t="shared" si="0"/>
        <v/>
      </c>
      <c r="F12" s="2" t="s">
        <v>357</v>
      </c>
      <c r="G12" s="2" t="s">
        <v>365</v>
      </c>
    </row>
    <row r="13" spans="1:7">
      <c r="A13" s="2" t="s">
        <v>78</v>
      </c>
      <c r="B13" s="2" t="s">
        <v>79</v>
      </c>
      <c r="C13" s="6"/>
      <c r="D13" s="4">
        <f>'Scheduled Shredding'!D13</f>
        <v>0</v>
      </c>
      <c r="E13" s="4" t="str">
        <f t="shared" si="0"/>
        <v/>
      </c>
      <c r="F13" s="2" t="s">
        <v>357</v>
      </c>
      <c r="G13" s="2" t="s">
        <v>366</v>
      </c>
    </row>
    <row r="14" spans="1:7">
      <c r="A14" s="2" t="s">
        <v>85</v>
      </c>
      <c r="B14" s="2" t="s">
        <v>86</v>
      </c>
      <c r="C14" s="6"/>
      <c r="D14" s="4">
        <f>'Purge &amp; Projects'!D5</f>
        <v>0</v>
      </c>
      <c r="E14" s="4" t="str">
        <f t="shared" si="0"/>
        <v/>
      </c>
      <c r="F14" s="2" t="s">
        <v>367</v>
      </c>
      <c r="G14" s="2" t="s">
        <v>358</v>
      </c>
    </row>
    <row r="15" spans="1:7">
      <c r="A15" s="2" t="s">
        <v>90</v>
      </c>
      <c r="B15" s="2" t="s">
        <v>91</v>
      </c>
      <c r="C15" s="6"/>
      <c r="D15" s="4">
        <f>'Purge &amp; Projects'!D6</f>
        <v>0</v>
      </c>
      <c r="E15" s="4" t="str">
        <f t="shared" si="0"/>
        <v/>
      </c>
      <c r="F15" s="2" t="s">
        <v>367</v>
      </c>
      <c r="G15" s="2" t="s">
        <v>359</v>
      </c>
    </row>
    <row r="16" spans="1:7">
      <c r="A16" s="2" t="s">
        <v>93</v>
      </c>
      <c r="B16" s="2" t="s">
        <v>91</v>
      </c>
      <c r="C16" s="6"/>
      <c r="D16" s="4">
        <f>'Purge &amp; Projects'!D7</f>
        <v>0</v>
      </c>
      <c r="E16" s="4" t="str">
        <f t="shared" si="0"/>
        <v/>
      </c>
      <c r="F16" s="2" t="s">
        <v>367</v>
      </c>
      <c r="G16" s="2" t="s">
        <v>360</v>
      </c>
    </row>
    <row r="17" spans="1:7">
      <c r="A17" s="2" t="s">
        <v>96</v>
      </c>
      <c r="B17" s="2" t="s">
        <v>97</v>
      </c>
      <c r="C17" s="6"/>
      <c r="D17" s="4">
        <f>'Purge &amp; Projects'!D8</f>
        <v>0</v>
      </c>
      <c r="E17" s="4" t="str">
        <f t="shared" si="0"/>
        <v/>
      </c>
      <c r="F17" s="2" t="s">
        <v>367</v>
      </c>
      <c r="G17" s="2" t="s">
        <v>361</v>
      </c>
    </row>
    <row r="18" spans="1:7">
      <c r="A18" s="2" t="s">
        <v>101</v>
      </c>
      <c r="B18" s="2" t="s">
        <v>102</v>
      </c>
      <c r="C18" s="6"/>
      <c r="D18" s="4">
        <f>'Purge &amp; Projects'!D9</f>
        <v>0</v>
      </c>
      <c r="E18" s="4" t="str">
        <f t="shared" si="0"/>
        <v/>
      </c>
      <c r="F18" s="2" t="s">
        <v>367</v>
      </c>
      <c r="G18" s="2" t="s">
        <v>362</v>
      </c>
    </row>
    <row r="19" spans="1:7">
      <c r="A19" s="2" t="s">
        <v>104</v>
      </c>
      <c r="B19" s="2" t="s">
        <v>105</v>
      </c>
      <c r="C19" s="6"/>
      <c r="D19" s="4">
        <f>'Purge &amp; Projects'!D10</f>
        <v>0</v>
      </c>
      <c r="E19" s="4" t="str">
        <f t="shared" si="0"/>
        <v/>
      </c>
      <c r="F19" s="2" t="s">
        <v>367</v>
      </c>
      <c r="G19" s="2" t="s">
        <v>363</v>
      </c>
    </row>
    <row r="20" spans="1:7">
      <c r="A20" s="2" t="s">
        <v>107</v>
      </c>
      <c r="B20" s="2" t="s">
        <v>108</v>
      </c>
      <c r="C20" s="6"/>
      <c r="D20" s="4">
        <f>'Purge &amp; Projects'!D11</f>
        <v>0</v>
      </c>
      <c r="E20" s="4" t="str">
        <f t="shared" si="0"/>
        <v/>
      </c>
      <c r="F20" s="2" t="s">
        <v>367</v>
      </c>
      <c r="G20" s="2" t="s">
        <v>364</v>
      </c>
    </row>
    <row r="21" spans="1:7">
      <c r="A21" s="2" t="s">
        <v>111</v>
      </c>
      <c r="B21" s="2" t="s">
        <v>112</v>
      </c>
      <c r="C21" s="6"/>
      <c r="D21" s="4">
        <f>'Purge &amp; Projects'!D12</f>
        <v>0</v>
      </c>
      <c r="E21" s="4" t="str">
        <f t="shared" si="0"/>
        <v/>
      </c>
      <c r="F21" s="2" t="s">
        <v>367</v>
      </c>
      <c r="G21" s="2" t="s">
        <v>365</v>
      </c>
    </row>
    <row r="22" spans="1:7">
      <c r="A22" s="2" t="s">
        <v>116</v>
      </c>
      <c r="B22" s="2" t="s">
        <v>117</v>
      </c>
      <c r="C22" s="6"/>
      <c r="D22" s="4">
        <f>'Mobile On-Site'!D5</f>
        <v>0</v>
      </c>
      <c r="E22" s="4" t="str">
        <f t="shared" si="0"/>
        <v/>
      </c>
      <c r="F22" s="2" t="s">
        <v>368</v>
      </c>
      <c r="G22" s="2" t="s">
        <v>358</v>
      </c>
    </row>
    <row r="23" spans="1:7">
      <c r="A23" s="2" t="s">
        <v>121</v>
      </c>
      <c r="B23" s="2" t="s">
        <v>122</v>
      </c>
      <c r="C23" s="6"/>
      <c r="D23" s="4">
        <f>'Mobile On-Site'!D6</f>
        <v>0</v>
      </c>
      <c r="E23" s="4" t="str">
        <f t="shared" si="0"/>
        <v/>
      </c>
      <c r="F23" s="2" t="s">
        <v>368</v>
      </c>
      <c r="G23" s="2" t="s">
        <v>359</v>
      </c>
    </row>
    <row r="24" spans="1:7">
      <c r="A24" s="2" t="s">
        <v>124</v>
      </c>
      <c r="B24" s="2" t="s">
        <v>122</v>
      </c>
      <c r="C24" s="6"/>
      <c r="D24" s="4">
        <f>'Mobile On-Site'!D7</f>
        <v>0</v>
      </c>
      <c r="E24" s="4" t="str">
        <f t="shared" si="0"/>
        <v/>
      </c>
      <c r="F24" s="2" t="s">
        <v>368</v>
      </c>
      <c r="G24" s="2" t="s">
        <v>360</v>
      </c>
    </row>
    <row r="25" spans="1:7">
      <c r="A25" s="2" t="s">
        <v>126</v>
      </c>
      <c r="B25" s="2" t="s">
        <v>122</v>
      </c>
      <c r="C25" s="6"/>
      <c r="D25" s="4">
        <f>'Mobile On-Site'!D8</f>
        <v>0</v>
      </c>
      <c r="E25" s="4" t="str">
        <f t="shared" si="0"/>
        <v/>
      </c>
      <c r="F25" s="2" t="s">
        <v>368</v>
      </c>
      <c r="G25" s="2" t="s">
        <v>361</v>
      </c>
    </row>
    <row r="26" spans="1:7">
      <c r="A26" s="2" t="s">
        <v>128</v>
      </c>
      <c r="B26" s="2" t="s">
        <v>129</v>
      </c>
      <c r="C26" s="6"/>
      <c r="D26" s="4">
        <f>'Mobile On-Site'!D9</f>
        <v>0</v>
      </c>
      <c r="E26" s="4" t="str">
        <f t="shared" si="0"/>
        <v/>
      </c>
      <c r="F26" s="2" t="s">
        <v>368</v>
      </c>
      <c r="G26" s="2" t="s">
        <v>362</v>
      </c>
    </row>
    <row r="27" spans="1:7">
      <c r="A27" s="2" t="s">
        <v>132</v>
      </c>
      <c r="B27" s="2" t="s">
        <v>133</v>
      </c>
      <c r="C27" s="6"/>
      <c r="D27" s="4">
        <f>'Mobile On-Site'!D10</f>
        <v>0</v>
      </c>
      <c r="E27" s="4" t="str">
        <f t="shared" si="0"/>
        <v/>
      </c>
      <c r="F27" s="2" t="s">
        <v>368</v>
      </c>
      <c r="G27" s="2" t="s">
        <v>363</v>
      </c>
    </row>
    <row r="28" spans="1:7">
      <c r="A28" s="2" t="s">
        <v>135</v>
      </c>
      <c r="B28" s="2" t="s">
        <v>136</v>
      </c>
      <c r="C28" s="6"/>
      <c r="D28" s="4">
        <f>'Mobile On-Site'!D11</f>
        <v>0</v>
      </c>
      <c r="E28" s="4" t="str">
        <f t="shared" si="0"/>
        <v/>
      </c>
      <c r="F28" s="2" t="s">
        <v>368</v>
      </c>
      <c r="G28" s="2" t="s">
        <v>364</v>
      </c>
    </row>
    <row r="29" spans="1:7">
      <c r="A29" s="2" t="s">
        <v>138</v>
      </c>
      <c r="B29" s="2" t="s">
        <v>139</v>
      </c>
      <c r="C29" s="6"/>
      <c r="D29" s="4">
        <f>'Mobile On-Site'!D12</f>
        <v>0</v>
      </c>
      <c r="E29" s="4" t="str">
        <f t="shared" si="0"/>
        <v/>
      </c>
      <c r="F29" s="2" t="s">
        <v>368</v>
      </c>
      <c r="G29" s="2" t="s">
        <v>365</v>
      </c>
    </row>
    <row r="30" spans="1:7">
      <c r="A30" s="2" t="s">
        <v>142</v>
      </c>
      <c r="B30" s="2" t="s">
        <v>143</v>
      </c>
      <c r="C30" s="6"/>
      <c r="D30" s="4">
        <f>'Mobile On-Site'!D13</f>
        <v>0</v>
      </c>
      <c r="E30" s="4" t="str">
        <f t="shared" si="0"/>
        <v/>
      </c>
      <c r="F30" s="2" t="s">
        <v>368</v>
      </c>
      <c r="G30" s="2" t="s">
        <v>366</v>
      </c>
    </row>
    <row r="31" spans="1:7">
      <c r="A31" s="2" t="s">
        <v>147</v>
      </c>
      <c r="B31" s="2" t="s">
        <v>145</v>
      </c>
      <c r="C31" s="6"/>
      <c r="D31" s="4">
        <f>'Off-Site Destruction'!D5</f>
        <v>0</v>
      </c>
      <c r="E31" s="4" t="str">
        <f t="shared" si="0"/>
        <v/>
      </c>
      <c r="F31" s="2" t="s">
        <v>369</v>
      </c>
      <c r="G31" s="2" t="s">
        <v>358</v>
      </c>
    </row>
    <row r="32" spans="1:7">
      <c r="A32" s="2" t="s">
        <v>150</v>
      </c>
      <c r="B32" s="2" t="s">
        <v>145</v>
      </c>
      <c r="C32" s="6"/>
      <c r="D32" s="4">
        <f>'Off-Site Destruction'!D6</f>
        <v>0</v>
      </c>
      <c r="E32" s="4" t="str">
        <f t="shared" si="0"/>
        <v/>
      </c>
      <c r="F32" s="2" t="s">
        <v>369</v>
      </c>
      <c r="G32" s="2" t="s">
        <v>359</v>
      </c>
    </row>
    <row r="33" spans="1:7">
      <c r="A33" s="2" t="s">
        <v>152</v>
      </c>
      <c r="B33" s="2" t="s">
        <v>86</v>
      </c>
      <c r="C33" s="6"/>
      <c r="D33" s="4">
        <f>'Off-Site Destruction'!D7</f>
        <v>0</v>
      </c>
      <c r="E33" s="4" t="str">
        <f t="shared" si="0"/>
        <v/>
      </c>
      <c r="F33" s="2" t="s">
        <v>369</v>
      </c>
      <c r="G33" s="2" t="s">
        <v>360</v>
      </c>
    </row>
    <row r="34" spans="1:7">
      <c r="A34" s="2" t="s">
        <v>154</v>
      </c>
      <c r="B34" s="2" t="s">
        <v>97</v>
      </c>
      <c r="C34" s="6"/>
      <c r="D34" s="4">
        <f>'Off-Site Destruction'!D8</f>
        <v>0</v>
      </c>
      <c r="E34" s="4" t="str">
        <f t="shared" si="0"/>
        <v/>
      </c>
      <c r="F34" s="2" t="s">
        <v>369</v>
      </c>
      <c r="G34" s="2" t="s">
        <v>361</v>
      </c>
    </row>
    <row r="35" spans="1:7">
      <c r="A35" s="2" t="s">
        <v>156</v>
      </c>
      <c r="B35" s="2" t="s">
        <v>157</v>
      </c>
      <c r="C35" s="6"/>
      <c r="D35" s="4">
        <f>'Off-Site Destruction'!D9</f>
        <v>0</v>
      </c>
      <c r="E35" s="4" t="str">
        <f t="shared" si="0"/>
        <v/>
      </c>
      <c r="F35" s="2" t="s">
        <v>369</v>
      </c>
      <c r="G35" s="2" t="s">
        <v>362</v>
      </c>
    </row>
    <row r="36" spans="1:7">
      <c r="A36" s="2" t="s">
        <v>160</v>
      </c>
      <c r="B36" s="2" t="s">
        <v>161</v>
      </c>
      <c r="C36" s="6"/>
      <c r="D36" s="4">
        <f>'Off-Site Destruction'!D10</f>
        <v>0</v>
      </c>
      <c r="E36" s="4" t="str">
        <f t="shared" si="0"/>
        <v/>
      </c>
      <c r="F36" s="2" t="s">
        <v>369</v>
      </c>
      <c r="G36" s="2" t="s">
        <v>363</v>
      </c>
    </row>
    <row r="37" spans="1:7">
      <c r="A37" s="2" t="s">
        <v>166</v>
      </c>
      <c r="B37" s="2" t="s">
        <v>167</v>
      </c>
      <c r="C37" s="6"/>
      <c r="D37" s="4">
        <f>'Media Destruction'!D5</f>
        <v>0</v>
      </c>
      <c r="E37" s="4" t="str">
        <f t="shared" ref="E37:E68" si="1">IF(OR(C37="",D37=""),"",C37*D37)</f>
        <v/>
      </c>
      <c r="F37" s="2" t="s">
        <v>370</v>
      </c>
      <c r="G37" s="2" t="s">
        <v>358</v>
      </c>
    </row>
    <row r="38" spans="1:7">
      <c r="A38" s="2" t="s">
        <v>171</v>
      </c>
      <c r="B38" s="2" t="s">
        <v>172</v>
      </c>
      <c r="C38" s="6"/>
      <c r="D38" s="4">
        <f>'Media Destruction'!D6</f>
        <v>0</v>
      </c>
      <c r="E38" s="4" t="str">
        <f t="shared" si="1"/>
        <v/>
      </c>
      <c r="F38" s="2" t="s">
        <v>370</v>
      </c>
      <c r="G38" s="2" t="s">
        <v>359</v>
      </c>
    </row>
    <row r="39" spans="1:7">
      <c r="A39" s="2" t="s">
        <v>174</v>
      </c>
      <c r="B39" s="2" t="s">
        <v>175</v>
      </c>
      <c r="C39" s="6"/>
      <c r="D39" s="4">
        <f>'Media Destruction'!D7</f>
        <v>0</v>
      </c>
      <c r="E39" s="4" t="str">
        <f t="shared" si="1"/>
        <v/>
      </c>
      <c r="F39" s="2" t="s">
        <v>370</v>
      </c>
      <c r="G39" s="2" t="s">
        <v>360</v>
      </c>
    </row>
    <row r="40" spans="1:7">
      <c r="A40" s="2" t="s">
        <v>177</v>
      </c>
      <c r="B40" s="2" t="s">
        <v>178</v>
      </c>
      <c r="C40" s="6"/>
      <c r="D40" s="4">
        <f>'Media Destruction'!D8</f>
        <v>0</v>
      </c>
      <c r="E40" s="4" t="str">
        <f t="shared" si="1"/>
        <v/>
      </c>
      <c r="F40" s="2" t="s">
        <v>370</v>
      </c>
      <c r="G40" s="2" t="s">
        <v>361</v>
      </c>
    </row>
    <row r="41" spans="1:7">
      <c r="A41" s="2" t="s">
        <v>180</v>
      </c>
      <c r="B41" s="2" t="s">
        <v>181</v>
      </c>
      <c r="C41" s="6"/>
      <c r="D41" s="4">
        <f>'Media Destruction'!D9</f>
        <v>0</v>
      </c>
      <c r="E41" s="4" t="str">
        <f t="shared" si="1"/>
        <v/>
      </c>
      <c r="F41" s="2" t="s">
        <v>370</v>
      </c>
      <c r="G41" s="2" t="s">
        <v>362</v>
      </c>
    </row>
    <row r="42" spans="1:7">
      <c r="A42" s="2" t="s">
        <v>183</v>
      </c>
      <c r="B42" s="2" t="s">
        <v>184</v>
      </c>
      <c r="C42" s="6"/>
      <c r="D42" s="4">
        <f>'Media Destruction'!D10</f>
        <v>0</v>
      </c>
      <c r="E42" s="4" t="str">
        <f t="shared" si="1"/>
        <v/>
      </c>
      <c r="F42" s="2" t="s">
        <v>370</v>
      </c>
      <c r="G42" s="2" t="s">
        <v>363</v>
      </c>
    </row>
    <row r="43" spans="1:7">
      <c r="A43" s="2" t="s">
        <v>186</v>
      </c>
      <c r="B43" s="2" t="s">
        <v>187</v>
      </c>
      <c r="C43" s="6"/>
      <c r="D43" s="4">
        <f>'Media Destruction'!D11</f>
        <v>0</v>
      </c>
      <c r="E43" s="4" t="str">
        <f t="shared" si="1"/>
        <v/>
      </c>
      <c r="F43" s="2" t="s">
        <v>370</v>
      </c>
      <c r="G43" s="2" t="s">
        <v>364</v>
      </c>
    </row>
    <row r="44" spans="1:7">
      <c r="A44" s="2" t="s">
        <v>190</v>
      </c>
      <c r="B44" s="2" t="s">
        <v>191</v>
      </c>
      <c r="C44" s="6"/>
      <c r="D44" s="4">
        <f>'Media Destruction'!D12</f>
        <v>0</v>
      </c>
      <c r="E44" s="4" t="str">
        <f t="shared" si="1"/>
        <v/>
      </c>
      <c r="F44" s="2" t="s">
        <v>370</v>
      </c>
      <c r="G44" s="2" t="s">
        <v>365</v>
      </c>
    </row>
    <row r="45" spans="1:7">
      <c r="A45" s="2" t="s">
        <v>194</v>
      </c>
      <c r="B45" s="2" t="s">
        <v>195</v>
      </c>
      <c r="C45" s="6"/>
      <c r="D45" s="4">
        <f>'Media Destruction'!D13</f>
        <v>0</v>
      </c>
      <c r="E45" s="4" t="str">
        <f t="shared" si="1"/>
        <v/>
      </c>
      <c r="F45" s="2" t="s">
        <v>370</v>
      </c>
      <c r="G45" s="2" t="s">
        <v>366</v>
      </c>
    </row>
    <row r="46" spans="1:7">
      <c r="A46" s="2" t="s">
        <v>199</v>
      </c>
      <c r="B46" s="2" t="s">
        <v>200</v>
      </c>
      <c r="C46" s="6"/>
      <c r="D46" s="4">
        <f>'Specialty Destruction'!D5</f>
        <v>0</v>
      </c>
      <c r="E46" s="4" t="str">
        <f t="shared" si="1"/>
        <v/>
      </c>
      <c r="F46" s="2" t="s">
        <v>371</v>
      </c>
      <c r="G46" s="2" t="s">
        <v>358</v>
      </c>
    </row>
    <row r="47" spans="1:7">
      <c r="A47" s="2" t="s">
        <v>203</v>
      </c>
      <c r="B47" s="2" t="s">
        <v>204</v>
      </c>
      <c r="C47" s="6"/>
      <c r="D47" s="4">
        <f>'Specialty Destruction'!D6</f>
        <v>0</v>
      </c>
      <c r="E47" s="4" t="str">
        <f t="shared" si="1"/>
        <v/>
      </c>
      <c r="F47" s="2" t="s">
        <v>371</v>
      </c>
      <c r="G47" s="2" t="s">
        <v>359</v>
      </c>
    </row>
    <row r="48" spans="1:7">
      <c r="A48" s="2" t="s">
        <v>207</v>
      </c>
      <c r="B48" s="2" t="s">
        <v>208</v>
      </c>
      <c r="C48" s="6"/>
      <c r="D48" s="4">
        <f>'Specialty Destruction'!D7</f>
        <v>0</v>
      </c>
      <c r="E48" s="4" t="str">
        <f t="shared" si="1"/>
        <v/>
      </c>
      <c r="F48" s="2" t="s">
        <v>371</v>
      </c>
      <c r="G48" s="2" t="s">
        <v>360</v>
      </c>
    </row>
    <row r="49" spans="1:7">
      <c r="A49" s="2" t="s">
        <v>210</v>
      </c>
      <c r="B49" s="2" t="s">
        <v>211</v>
      </c>
      <c r="C49" s="6"/>
      <c r="D49" s="4">
        <f>'Specialty Destruction'!D8</f>
        <v>0</v>
      </c>
      <c r="E49" s="4" t="str">
        <f t="shared" si="1"/>
        <v/>
      </c>
      <c r="F49" s="2" t="s">
        <v>371</v>
      </c>
      <c r="G49" s="2" t="s">
        <v>361</v>
      </c>
    </row>
    <row r="50" spans="1:7">
      <c r="A50" s="2" t="s">
        <v>213</v>
      </c>
      <c r="B50" s="2" t="s">
        <v>214</v>
      </c>
      <c r="C50" s="6"/>
      <c r="D50" s="4">
        <f>'Specialty Destruction'!D9</f>
        <v>0</v>
      </c>
      <c r="E50" s="4" t="str">
        <f t="shared" si="1"/>
        <v/>
      </c>
      <c r="F50" s="2" t="s">
        <v>371</v>
      </c>
      <c r="G50" s="2" t="s">
        <v>362</v>
      </c>
    </row>
    <row r="51" spans="1:7">
      <c r="A51" s="2" t="s">
        <v>216</v>
      </c>
      <c r="B51" s="2" t="s">
        <v>217</v>
      </c>
      <c r="C51" s="6"/>
      <c r="D51" s="4">
        <f>'Specialty Destruction'!D10</f>
        <v>0</v>
      </c>
      <c r="E51" s="4" t="str">
        <f t="shared" si="1"/>
        <v/>
      </c>
      <c r="F51" s="2" t="s">
        <v>371</v>
      </c>
      <c r="G51" s="2" t="s">
        <v>363</v>
      </c>
    </row>
    <row r="52" spans="1:7">
      <c r="A52" s="2" t="s">
        <v>219</v>
      </c>
      <c r="B52" s="2" t="s">
        <v>220</v>
      </c>
      <c r="C52" s="6"/>
      <c r="D52" s="4">
        <f>'Specialty Destruction'!D11</f>
        <v>0</v>
      </c>
      <c r="E52" s="4" t="str">
        <f t="shared" si="1"/>
        <v/>
      </c>
      <c r="F52" s="2" t="s">
        <v>371</v>
      </c>
      <c r="G52" s="2" t="s">
        <v>364</v>
      </c>
    </row>
    <row r="53" spans="1:7">
      <c r="A53" s="2" t="s">
        <v>222</v>
      </c>
      <c r="B53" s="2" t="s">
        <v>223</v>
      </c>
      <c r="C53" s="6"/>
      <c r="D53" s="4">
        <f>'Specialty Destruction'!D12</f>
        <v>0</v>
      </c>
      <c r="E53" s="4" t="str">
        <f t="shared" si="1"/>
        <v/>
      </c>
      <c r="F53" s="2" t="s">
        <v>371</v>
      </c>
      <c r="G53" s="2" t="s">
        <v>365</v>
      </c>
    </row>
    <row r="54" spans="1:7">
      <c r="A54" s="2" t="s">
        <v>228</v>
      </c>
      <c r="B54" s="2" t="s">
        <v>229</v>
      </c>
      <c r="C54" s="6"/>
      <c r="D54" s="4">
        <f>'Emergency Services'!D5</f>
        <v>0</v>
      </c>
      <c r="E54" s="4" t="str">
        <f t="shared" si="1"/>
        <v/>
      </c>
      <c r="F54" s="2" t="s">
        <v>372</v>
      </c>
      <c r="G54" s="2" t="s">
        <v>358</v>
      </c>
    </row>
    <row r="55" spans="1:7">
      <c r="A55" s="2" t="s">
        <v>232</v>
      </c>
      <c r="B55" s="2" t="s">
        <v>233</v>
      </c>
      <c r="C55" s="6"/>
      <c r="D55" s="4">
        <f>'Emergency Services'!D6</f>
        <v>0</v>
      </c>
      <c r="E55" s="4" t="str">
        <f t="shared" si="1"/>
        <v/>
      </c>
      <c r="F55" s="2" t="s">
        <v>372</v>
      </c>
      <c r="G55" s="2" t="s">
        <v>359</v>
      </c>
    </row>
    <row r="56" spans="1:7">
      <c r="A56" s="2" t="s">
        <v>235</v>
      </c>
      <c r="B56" s="2" t="s">
        <v>236</v>
      </c>
      <c r="C56" s="6"/>
      <c r="D56" s="4">
        <f>'Emergency Services'!D7</f>
        <v>0</v>
      </c>
      <c r="E56" s="4" t="str">
        <f t="shared" si="1"/>
        <v/>
      </c>
      <c r="F56" s="2" t="s">
        <v>372</v>
      </c>
      <c r="G56" s="2" t="s">
        <v>360</v>
      </c>
    </row>
    <row r="57" spans="1:7">
      <c r="A57" s="2" t="s">
        <v>238</v>
      </c>
      <c r="B57" s="2" t="s">
        <v>239</v>
      </c>
      <c r="C57" s="6"/>
      <c r="D57" s="4">
        <f>'Emergency Services'!D8</f>
        <v>0</v>
      </c>
      <c r="E57" s="4" t="str">
        <f t="shared" si="1"/>
        <v/>
      </c>
      <c r="F57" s="2" t="s">
        <v>372</v>
      </c>
      <c r="G57" s="2" t="s">
        <v>361</v>
      </c>
    </row>
    <row r="58" spans="1:7">
      <c r="A58" s="2" t="s">
        <v>241</v>
      </c>
      <c r="B58" s="2" t="s">
        <v>242</v>
      </c>
      <c r="C58" s="6"/>
      <c r="D58" s="4">
        <f>'Emergency Services'!D9</f>
        <v>0</v>
      </c>
      <c r="E58" s="4" t="str">
        <f t="shared" si="1"/>
        <v/>
      </c>
      <c r="F58" s="2" t="s">
        <v>372</v>
      </c>
      <c r="G58" s="2" t="s">
        <v>362</v>
      </c>
    </row>
    <row r="59" spans="1:7">
      <c r="A59" s="2" t="s">
        <v>244</v>
      </c>
      <c r="B59" s="2" t="s">
        <v>245</v>
      </c>
      <c r="C59" s="6"/>
      <c r="D59" s="4">
        <f>'Emergency Services'!D10</f>
        <v>0</v>
      </c>
      <c r="E59" s="4" t="str">
        <f t="shared" si="1"/>
        <v/>
      </c>
      <c r="F59" s="2" t="s">
        <v>372</v>
      </c>
      <c r="G59" s="2" t="s">
        <v>363</v>
      </c>
    </row>
    <row r="60" spans="1:7">
      <c r="A60" s="2" t="s">
        <v>248</v>
      </c>
      <c r="B60" s="2" t="s">
        <v>249</v>
      </c>
      <c r="C60" s="6"/>
      <c r="D60" s="4">
        <f>'Emergency Services'!D11</f>
        <v>0</v>
      </c>
      <c r="E60" s="4" t="str">
        <f t="shared" si="1"/>
        <v/>
      </c>
      <c r="F60" s="2" t="s">
        <v>372</v>
      </c>
      <c r="G60" s="2" t="s">
        <v>364</v>
      </c>
    </row>
    <row r="61" spans="1:7">
      <c r="A61" s="2" t="s">
        <v>251</v>
      </c>
      <c r="B61" s="2" t="s">
        <v>252</v>
      </c>
      <c r="C61" s="6"/>
      <c r="D61" s="4">
        <f>'Emergency Services'!D12</f>
        <v>0</v>
      </c>
      <c r="E61" s="4" t="str">
        <f t="shared" si="1"/>
        <v/>
      </c>
      <c r="F61" s="2" t="s">
        <v>372</v>
      </c>
      <c r="G61" s="2" t="s">
        <v>365</v>
      </c>
    </row>
    <row r="62" spans="1:7">
      <c r="A62" s="2" t="s">
        <v>256</v>
      </c>
      <c r="B62" s="2" t="s">
        <v>257</v>
      </c>
      <c r="C62" s="6"/>
      <c r="D62" s="4">
        <f>'Implementation &amp; Prof'!D5</f>
        <v>0</v>
      </c>
      <c r="E62" s="4" t="str">
        <f t="shared" si="1"/>
        <v/>
      </c>
      <c r="F62" s="2" t="s">
        <v>373</v>
      </c>
      <c r="G62" s="2" t="s">
        <v>358</v>
      </c>
    </row>
    <row r="63" spans="1:7">
      <c r="A63" s="2" t="s">
        <v>261</v>
      </c>
      <c r="B63" s="2" t="s">
        <v>262</v>
      </c>
      <c r="C63" s="6"/>
      <c r="D63" s="4">
        <f>'Implementation &amp; Prof'!D6</f>
        <v>0</v>
      </c>
      <c r="E63" s="4" t="str">
        <f t="shared" si="1"/>
        <v/>
      </c>
      <c r="F63" s="2" t="s">
        <v>373</v>
      </c>
      <c r="G63" s="2" t="s">
        <v>359</v>
      </c>
    </row>
    <row r="64" spans="1:7">
      <c r="A64" s="2" t="s">
        <v>265</v>
      </c>
      <c r="B64" s="2" t="s">
        <v>266</v>
      </c>
      <c r="C64" s="6"/>
      <c r="D64" s="4">
        <f>'Implementation &amp; Prof'!D7</f>
        <v>0</v>
      </c>
      <c r="E64" s="4" t="str">
        <f t="shared" si="1"/>
        <v/>
      </c>
      <c r="F64" s="2" t="s">
        <v>373</v>
      </c>
      <c r="G64" s="2" t="s">
        <v>360</v>
      </c>
    </row>
    <row r="65" spans="1:7">
      <c r="A65" s="2" t="s">
        <v>268</v>
      </c>
      <c r="B65" s="2" t="s">
        <v>269</v>
      </c>
      <c r="C65" s="6"/>
      <c r="D65" s="4">
        <f>'Implementation &amp; Prof'!D8</f>
        <v>0</v>
      </c>
      <c r="E65" s="4" t="str">
        <f t="shared" si="1"/>
        <v/>
      </c>
      <c r="F65" s="2" t="s">
        <v>373</v>
      </c>
      <c r="G65" s="2" t="s">
        <v>361</v>
      </c>
    </row>
    <row r="66" spans="1:7">
      <c r="A66" s="2" t="s">
        <v>272</v>
      </c>
      <c r="B66" s="2" t="s">
        <v>273</v>
      </c>
      <c r="C66" s="6"/>
      <c r="D66" s="4">
        <f>'Implementation &amp; Prof'!D9</f>
        <v>0</v>
      </c>
      <c r="E66" s="4" t="str">
        <f t="shared" si="1"/>
        <v/>
      </c>
      <c r="F66" s="2" t="s">
        <v>373</v>
      </c>
      <c r="G66" s="2" t="s">
        <v>362</v>
      </c>
    </row>
    <row r="67" spans="1:7">
      <c r="A67" s="2" t="s">
        <v>277</v>
      </c>
      <c r="B67" s="2" t="s">
        <v>278</v>
      </c>
      <c r="C67" s="6"/>
      <c r="D67" s="4">
        <f>'Implementation &amp; Prof'!D10</f>
        <v>0</v>
      </c>
      <c r="E67" s="4" t="str">
        <f t="shared" si="1"/>
        <v/>
      </c>
      <c r="F67" s="2" t="s">
        <v>373</v>
      </c>
      <c r="G67" s="2" t="s">
        <v>363</v>
      </c>
    </row>
    <row r="68" spans="1:7">
      <c r="A68" s="2" t="s">
        <v>281</v>
      </c>
      <c r="B68" s="2" t="s">
        <v>282</v>
      </c>
      <c r="C68" s="6"/>
      <c r="D68" s="4">
        <f>'Implementation &amp; Prof'!D11</f>
        <v>0</v>
      </c>
      <c r="E68" s="4" t="str">
        <f t="shared" si="1"/>
        <v/>
      </c>
      <c r="F68" s="2" t="s">
        <v>373</v>
      </c>
      <c r="G68" s="2" t="s">
        <v>364</v>
      </c>
    </row>
    <row r="69" spans="1:7">
      <c r="A69" s="2" t="s">
        <v>285</v>
      </c>
      <c r="B69" s="2" t="s">
        <v>286</v>
      </c>
      <c r="C69" s="6"/>
      <c r="D69" s="4">
        <f>'Implementation &amp; Prof'!D12</f>
        <v>0</v>
      </c>
      <c r="E69" s="4" t="str">
        <f t="shared" ref="E69:E71" si="2">IF(OR(C69="",D69=""),"",C69*D69)</f>
        <v/>
      </c>
      <c r="F69" s="2" t="s">
        <v>373</v>
      </c>
      <c r="G69" s="2" t="s">
        <v>365</v>
      </c>
    </row>
    <row r="70" spans="1:7">
      <c r="A70" s="2" t="s">
        <v>288</v>
      </c>
      <c r="B70" s="2" t="s">
        <v>289</v>
      </c>
      <c r="C70" s="6"/>
      <c r="D70" s="4">
        <f>'Implementation &amp; Prof'!D13</f>
        <v>0</v>
      </c>
      <c r="E70" s="4" t="str">
        <f t="shared" si="2"/>
        <v/>
      </c>
      <c r="F70" s="2" t="s">
        <v>373</v>
      </c>
      <c r="G70" s="2" t="s">
        <v>366</v>
      </c>
    </row>
    <row r="71" spans="1:7">
      <c r="A71" s="2" t="s">
        <v>292</v>
      </c>
      <c r="B71" s="2" t="s">
        <v>293</v>
      </c>
      <c r="C71" s="6"/>
      <c r="D71" s="4">
        <f>'Implementation &amp; Prof'!D14</f>
        <v>0</v>
      </c>
      <c r="E71" s="4" t="str">
        <f t="shared" si="2"/>
        <v/>
      </c>
      <c r="F71" s="2" t="s">
        <v>373</v>
      </c>
      <c r="G71" s="2" t="s">
        <v>374</v>
      </c>
    </row>
    <row r="72" spans="1:7">
      <c r="A72" s="2" t="s">
        <v>303</v>
      </c>
      <c r="B72" s="2" t="s">
        <v>304</v>
      </c>
      <c r="C72" s="6"/>
      <c r="D72" s="4">
        <f>'Discounts &amp; Fees'!D5</f>
        <v>0</v>
      </c>
      <c r="E72" s="4" t="str">
        <f t="shared" ref="E72:E86" si="3">IF(OR(C72="",D72=""),"",IF(ISNUMBER(D72),C72*D72,""))</f>
        <v/>
      </c>
      <c r="F72" s="2" t="s">
        <v>375</v>
      </c>
      <c r="G72" s="2" t="s">
        <v>358</v>
      </c>
    </row>
    <row r="73" spans="1:7">
      <c r="A73" s="2" t="s">
        <v>308</v>
      </c>
      <c r="B73" s="2" t="s">
        <v>309</v>
      </c>
      <c r="C73" s="6"/>
      <c r="D73" s="4">
        <f>'Discounts &amp; Fees'!D6</f>
        <v>0</v>
      </c>
      <c r="E73" s="4" t="str">
        <f t="shared" si="3"/>
        <v/>
      </c>
      <c r="F73" s="2" t="s">
        <v>375</v>
      </c>
      <c r="G73" s="2" t="s">
        <v>359</v>
      </c>
    </row>
    <row r="74" spans="1:7">
      <c r="A74" s="2" t="s">
        <v>310</v>
      </c>
      <c r="B74" s="2" t="s">
        <v>311</v>
      </c>
      <c r="C74" s="6"/>
      <c r="D74" s="4">
        <f>'Discounts &amp; Fees'!D7</f>
        <v>0</v>
      </c>
      <c r="E74" s="4" t="str">
        <f t="shared" si="3"/>
        <v/>
      </c>
      <c r="F74" s="2" t="s">
        <v>375</v>
      </c>
      <c r="G74" s="2" t="s">
        <v>360</v>
      </c>
    </row>
    <row r="75" spans="1:7">
      <c r="A75" s="2" t="s">
        <v>312</v>
      </c>
      <c r="B75" s="2" t="s">
        <v>313</v>
      </c>
      <c r="C75" s="6"/>
      <c r="D75" s="4">
        <f>'Discounts &amp; Fees'!D8</f>
        <v>0</v>
      </c>
      <c r="E75" s="4" t="str">
        <f t="shared" si="3"/>
        <v/>
      </c>
      <c r="F75" s="2" t="s">
        <v>375</v>
      </c>
      <c r="G75" s="2" t="s">
        <v>361</v>
      </c>
    </row>
    <row r="76" spans="1:7">
      <c r="A76" s="2" t="s">
        <v>314</v>
      </c>
      <c r="B76" s="2" t="s">
        <v>315</v>
      </c>
      <c r="C76" s="6"/>
      <c r="D76" s="4">
        <f>'Discounts &amp; Fees'!D9</f>
        <v>0</v>
      </c>
      <c r="E76" s="4" t="str">
        <f t="shared" si="3"/>
        <v/>
      </c>
      <c r="F76" s="2" t="s">
        <v>375</v>
      </c>
      <c r="G76" s="2" t="s">
        <v>362</v>
      </c>
    </row>
    <row r="77" spans="1:7">
      <c r="A77" s="2" t="s">
        <v>316</v>
      </c>
      <c r="B77" s="2" t="s">
        <v>317</v>
      </c>
      <c r="C77" s="6"/>
      <c r="D77" s="4">
        <f>'Discounts &amp; Fees'!D10</f>
        <v>0</v>
      </c>
      <c r="E77" s="4" t="str">
        <f t="shared" si="3"/>
        <v/>
      </c>
      <c r="F77" s="2" t="s">
        <v>375</v>
      </c>
      <c r="G77" s="2" t="s">
        <v>363</v>
      </c>
    </row>
    <row r="78" spans="1:7">
      <c r="A78" s="2" t="s">
        <v>318</v>
      </c>
      <c r="B78" s="2" t="s">
        <v>319</v>
      </c>
      <c r="C78" s="6"/>
      <c r="D78" s="4">
        <f>'Discounts &amp; Fees'!D11</f>
        <v>0</v>
      </c>
      <c r="E78" s="4" t="str">
        <f t="shared" si="3"/>
        <v/>
      </c>
      <c r="F78" s="2" t="s">
        <v>375</v>
      </c>
      <c r="G78" s="2" t="s">
        <v>364</v>
      </c>
    </row>
    <row r="79" spans="1:7">
      <c r="A79" s="2" t="s">
        <v>323</v>
      </c>
      <c r="B79" s="2" t="s">
        <v>324</v>
      </c>
      <c r="C79" s="6"/>
      <c r="D79" s="4">
        <f>'Discounts &amp; Fees'!D12</f>
        <v>0</v>
      </c>
      <c r="E79" s="4" t="str">
        <f t="shared" si="3"/>
        <v/>
      </c>
      <c r="F79" s="2" t="s">
        <v>375</v>
      </c>
      <c r="G79" s="2" t="s">
        <v>365</v>
      </c>
    </row>
    <row r="80" spans="1:7">
      <c r="A80" s="2" t="s">
        <v>325</v>
      </c>
      <c r="B80" s="2" t="s">
        <v>326</v>
      </c>
      <c r="C80" s="6"/>
      <c r="D80" s="4">
        <f>'Discounts &amp; Fees'!D13</f>
        <v>0</v>
      </c>
      <c r="E80" s="4" t="str">
        <f t="shared" si="3"/>
        <v/>
      </c>
      <c r="F80" s="2" t="s">
        <v>375</v>
      </c>
      <c r="G80" s="2" t="s">
        <v>366</v>
      </c>
    </row>
    <row r="81" spans="1:7">
      <c r="A81" s="2" t="s">
        <v>327</v>
      </c>
      <c r="B81" s="2" t="s">
        <v>328</v>
      </c>
      <c r="C81" s="6"/>
      <c r="D81" s="4">
        <f>'Discounts &amp; Fees'!D14</f>
        <v>0</v>
      </c>
      <c r="E81" s="4" t="str">
        <f t="shared" si="3"/>
        <v/>
      </c>
      <c r="F81" s="2" t="s">
        <v>375</v>
      </c>
      <c r="G81" s="2" t="s">
        <v>374</v>
      </c>
    </row>
    <row r="82" spans="1:7">
      <c r="A82" s="2" t="s">
        <v>329</v>
      </c>
      <c r="B82" s="2" t="s">
        <v>330</v>
      </c>
      <c r="C82" s="6"/>
      <c r="D82" s="4">
        <f>'Discounts &amp; Fees'!D15</f>
        <v>0</v>
      </c>
      <c r="E82" s="4" t="str">
        <f t="shared" si="3"/>
        <v/>
      </c>
      <c r="F82" s="2" t="s">
        <v>375</v>
      </c>
      <c r="G82" s="2" t="s">
        <v>376</v>
      </c>
    </row>
    <row r="83" spans="1:7">
      <c r="A83" s="2" t="s">
        <v>331</v>
      </c>
      <c r="B83" s="2" t="s">
        <v>332</v>
      </c>
      <c r="C83" s="6"/>
      <c r="D83" s="4">
        <f>'Discounts &amp; Fees'!D16</f>
        <v>0</v>
      </c>
      <c r="E83" s="4" t="str">
        <f t="shared" si="3"/>
        <v/>
      </c>
      <c r="F83" s="2" t="s">
        <v>375</v>
      </c>
      <c r="G83" s="2" t="s">
        <v>377</v>
      </c>
    </row>
    <row r="84" spans="1:7">
      <c r="A84" s="2" t="s">
        <v>333</v>
      </c>
      <c r="B84" s="2" t="s">
        <v>334</v>
      </c>
      <c r="C84" s="6"/>
      <c r="D84" s="4">
        <f>'Discounts &amp; Fees'!D17</f>
        <v>0</v>
      </c>
      <c r="E84" s="4" t="str">
        <f t="shared" si="3"/>
        <v/>
      </c>
      <c r="F84" s="2" t="s">
        <v>375</v>
      </c>
      <c r="G84" s="2" t="s">
        <v>378</v>
      </c>
    </row>
    <row r="85" spans="1:7">
      <c r="A85" s="2" t="s">
        <v>335</v>
      </c>
      <c r="B85" s="2" t="s">
        <v>336</v>
      </c>
      <c r="C85" s="6"/>
      <c r="D85" s="4">
        <f>'Discounts &amp; Fees'!D18</f>
        <v>0</v>
      </c>
      <c r="E85" s="4" t="str">
        <f t="shared" si="3"/>
        <v/>
      </c>
      <c r="F85" s="2" t="s">
        <v>375</v>
      </c>
      <c r="G85" s="2" t="s">
        <v>379</v>
      </c>
    </row>
    <row r="86" spans="1:7">
      <c r="A86" s="2" t="s">
        <v>337</v>
      </c>
      <c r="B86" s="2" t="s">
        <v>338</v>
      </c>
      <c r="C86" s="6"/>
      <c r="D86" s="4">
        <f>'Discounts &amp; Fees'!D19</f>
        <v>0</v>
      </c>
      <c r="E86" s="4" t="str">
        <f t="shared" si="3"/>
        <v/>
      </c>
      <c r="F86" s="2" t="s">
        <v>375</v>
      </c>
      <c r="G86" s="2" t="s">
        <v>380</v>
      </c>
    </row>
    <row r="89" spans="1:7" ht="15">
      <c r="D89" s="3" t="s">
        <v>381</v>
      </c>
      <c r="E89" s="7">
        <f>SUM(E5:E86)</f>
        <v>0</v>
      </c>
    </row>
  </sheetData>
  <mergeCells count="2">
    <mergeCell ref="A1:F1"/>
    <mergeCell ref="A2:F2"/>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61A78CC0BB8B44BA07474D38C6FCCA" ma:contentTypeVersion="13" ma:contentTypeDescription="Create a new document." ma:contentTypeScope="" ma:versionID="c0a02208f368b44af353f980e4eb363c">
  <xsd:schema xmlns:xsd="http://www.w3.org/2001/XMLSchema" xmlns:xs="http://www.w3.org/2001/XMLSchema" xmlns:p="http://schemas.microsoft.com/office/2006/metadata/properties" xmlns:ns2="c88e30fd-2b22-48ea-9c5a-46c65d3c7127" xmlns:ns3="87eb629b-40e1-4f97-9282-b5177b25834a" targetNamespace="http://schemas.microsoft.com/office/2006/metadata/properties" ma:root="true" ma:fieldsID="238dea6baa846e3fb9b4d3e5f73885ad" ns2:_="" ns3:_="">
    <xsd:import namespace="c88e30fd-2b22-48ea-9c5a-46c65d3c7127"/>
    <xsd:import namespace="87eb629b-40e1-4f97-9282-b5177b25834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e30fd-2b22-48ea-9c5a-46c65d3c71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e747c60-864f-4101-892d-4e6d4e2b7db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7eb629b-40e1-4f97-9282-b5177b25834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e4a448b-5b57-4857-bef0-3ffb2ca17125}" ma:internalName="TaxCatchAll" ma:showField="CatchAllData" ma:web="87eb629b-40e1-4f97-9282-b5177b2583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88e30fd-2b22-48ea-9c5a-46c65d3c7127">
      <Terms xmlns="http://schemas.microsoft.com/office/infopath/2007/PartnerControls"/>
    </lcf76f155ced4ddcb4097134ff3c332f>
    <TaxCatchAll xmlns="87eb629b-40e1-4f97-9282-b5177b25834a" xsi:nil="true"/>
  </documentManagement>
</p:properties>
</file>

<file path=customXml/itemProps1.xml><?xml version="1.0" encoding="utf-8"?>
<ds:datastoreItem xmlns:ds="http://schemas.openxmlformats.org/officeDocument/2006/customXml" ds:itemID="{49EF454E-40C2-470E-B639-EA32B6925BA0}"/>
</file>

<file path=customXml/itemProps2.xml><?xml version="1.0" encoding="utf-8"?>
<ds:datastoreItem xmlns:ds="http://schemas.openxmlformats.org/officeDocument/2006/customXml" ds:itemID="{CADC742A-8042-481F-9325-9F3B108F11C9}">
  <ds:schemaRefs>
    <ds:schemaRef ds:uri="http://schemas.microsoft.com/sharepoint/v3/contenttype/forms"/>
  </ds:schemaRefs>
</ds:datastoreItem>
</file>

<file path=customXml/itemProps3.xml><?xml version="1.0" encoding="utf-8"?>
<ds:datastoreItem xmlns:ds="http://schemas.openxmlformats.org/officeDocument/2006/customXml" ds:itemID="{A550E229-04E2-4CC0-8937-7AF318B5222B}">
  <ds:schemaRefs>
    <ds:schemaRef ds:uri="http://schemas.microsoft.com/office/2006/metadata/properties"/>
    <ds:schemaRef ds:uri="http://schemas.microsoft.com/office/infopath/2007/PartnerControls"/>
    <ds:schemaRef ds:uri="aaa8a0b8-73b1-4d69-93f8-6194eb69333b"/>
    <ds:schemaRef ds:uri="d07a6cc3-dc45-461a-af3a-22ee31b2ae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Instructions</vt:lpstr>
      <vt:lpstr>Contractor Information</vt:lpstr>
      <vt:lpstr>Scheduled Shredding</vt:lpstr>
      <vt:lpstr>Purge &amp; Projects</vt:lpstr>
      <vt:lpstr>Mobile On-Site</vt:lpstr>
      <vt:lpstr>Off-Site Destruction</vt:lpstr>
      <vt:lpstr>Media Destruction</vt:lpstr>
      <vt:lpstr>Specialty Destruction</vt:lpstr>
      <vt:lpstr>Emergency Services</vt:lpstr>
      <vt:lpstr>Implementation &amp; Prof</vt:lpstr>
      <vt:lpstr>Discounts &amp; Fees</vt:lpstr>
      <vt:lpstr>Pricing Certification</vt:lpstr>
      <vt:lpstr>Agency Evaluation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Rick Thomas</dc:creator>
  <cp:keywords/>
  <dc:description/>
  <cp:lastModifiedBy>Cynthia Rolon</cp:lastModifiedBy>
  <cp:revision/>
  <dcterms:created xsi:type="dcterms:W3CDTF">2026-06-09T14:44:43Z</dcterms:created>
  <dcterms:modified xsi:type="dcterms:W3CDTF">2026-06-15T12:59:26Z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0x0101003161A78CC0BB8B44BA07474D38C6FCCA</vt:lpwstr>
  </property>
  <property fmtid="{D5CDD505-2E9C-101B-9397-08002B2CF9AE}" pid="3" name="MediaServiceImageTags">
    <vt:lpwstr/>
  </property>
</Properties>
</file>